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ТЕХНОЛОГИЧЕСКОЕ ПРИСОЕДИНЕНИЕ\2023\Попытка 2 (ноябрь)\154101-КС ПИР СМР-2023-ДРСК-ЮЯЭС\"/>
    </mc:Choice>
  </mc:AlternateContent>
  <bookViews>
    <workbookView xWindow="0" yWindow="0" windowWidth="13185" windowHeight="10590" firstSheet="1" activeTab="1"/>
  </bookViews>
  <sheets>
    <sheet name="1" sheetId="1" state="hidden" r:id="rId1"/>
    <sheet name="изм.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</externalReference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изм.!$A$1:$F$147</definedName>
  </definedNames>
  <calcPr calcId="162913"/>
</workbook>
</file>

<file path=xl/calcChain.xml><?xml version="1.0" encoding="utf-8"?>
<calcChain xmlns="http://schemas.openxmlformats.org/spreadsheetml/2006/main">
  <c r="E20" i="2" l="1"/>
  <c r="E21" i="2"/>
  <c r="E22" i="2"/>
  <c r="E23" i="2"/>
  <c r="E24" i="2"/>
  <c r="E25" i="2"/>
  <c r="E27" i="2"/>
  <c r="E30" i="2"/>
  <c r="E31" i="2"/>
  <c r="E34" i="2"/>
  <c r="E35" i="2"/>
  <c r="E36" i="2"/>
  <c r="E37" i="2"/>
  <c r="E38" i="2"/>
  <c r="E39" i="2"/>
  <c r="E42" i="2"/>
  <c r="E54" i="2"/>
  <c r="E66" i="2"/>
  <c r="E78" i="2"/>
  <c r="E90" i="2"/>
  <c r="E102" i="2"/>
  <c r="E114" i="2"/>
  <c r="E125" i="2"/>
  <c r="E126" i="2"/>
  <c r="E127" i="2"/>
  <c r="E128" i="2"/>
  <c r="E129" i="2"/>
  <c r="E131" i="2"/>
  <c r="E132" i="2"/>
  <c r="E138" i="2"/>
  <c r="E139" i="2"/>
  <c r="E140" i="2"/>
  <c r="E141" i="2"/>
  <c r="E19" i="2"/>
  <c r="D142" i="2"/>
  <c r="E142" i="2" s="1"/>
  <c r="D139" i="2"/>
  <c r="D138" i="2"/>
  <c r="D137" i="2"/>
  <c r="E137" i="2" s="1"/>
  <c r="D136" i="2"/>
  <c r="E136" i="2" s="1"/>
  <c r="D135" i="2"/>
  <c r="E135" i="2" s="1"/>
  <c r="D134" i="2"/>
  <c r="E134" i="2" s="1"/>
  <c r="D133" i="2"/>
  <c r="E133" i="2" s="1"/>
  <c r="D130" i="2"/>
  <c r="E130" i="2" s="1"/>
  <c r="D126" i="2"/>
  <c r="D124" i="2"/>
  <c r="E124" i="2" s="1"/>
  <c r="D123" i="2"/>
  <c r="E123" i="2" s="1"/>
  <c r="D122" i="2"/>
  <c r="E122" i="2" s="1"/>
  <c r="D121" i="2"/>
  <c r="E121" i="2" s="1"/>
  <c r="D120" i="2"/>
  <c r="E120" i="2" s="1"/>
  <c r="D119" i="2"/>
  <c r="E119" i="2" s="1"/>
  <c r="D118" i="2"/>
  <c r="E118" i="2" s="1"/>
  <c r="D117" i="2"/>
  <c r="E117" i="2" s="1"/>
  <c r="D116" i="2"/>
  <c r="E116" i="2" s="1"/>
  <c r="D115" i="2"/>
  <c r="E115" i="2" s="1"/>
  <c r="D114" i="2"/>
  <c r="D113" i="2"/>
  <c r="E113" i="2" s="1"/>
  <c r="D112" i="2"/>
  <c r="E112" i="2" s="1"/>
  <c r="D111" i="2"/>
  <c r="E111" i="2" s="1"/>
  <c r="D110" i="2"/>
  <c r="E110" i="2" s="1"/>
  <c r="D109" i="2"/>
  <c r="E109" i="2" s="1"/>
  <c r="D108" i="2"/>
  <c r="E108" i="2" s="1"/>
  <c r="D107" i="2"/>
  <c r="E107" i="2" s="1"/>
  <c r="D106" i="2"/>
  <c r="E106" i="2" s="1"/>
  <c r="D105" i="2"/>
  <c r="E105" i="2" s="1"/>
  <c r="D104" i="2"/>
  <c r="E104" i="2" s="1"/>
  <c r="D103" i="2"/>
  <c r="E103" i="2" s="1"/>
  <c r="D102" i="2"/>
  <c r="D101" i="2"/>
  <c r="E101" i="2" s="1"/>
  <c r="D100" i="2"/>
  <c r="E100" i="2" s="1"/>
  <c r="D99" i="2"/>
  <c r="E99" i="2" s="1"/>
  <c r="D98" i="2"/>
  <c r="E98" i="2" s="1"/>
  <c r="D97" i="2"/>
  <c r="E97" i="2" s="1"/>
  <c r="D96" i="2"/>
  <c r="E96" i="2" s="1"/>
  <c r="D95" i="2"/>
  <c r="E95" i="2" s="1"/>
  <c r="D94" i="2"/>
  <c r="E94" i="2" s="1"/>
  <c r="D93" i="2"/>
  <c r="E93" i="2" s="1"/>
  <c r="D92" i="2"/>
  <c r="E92" i="2" s="1"/>
  <c r="D91" i="2"/>
  <c r="E91" i="2" s="1"/>
  <c r="D90" i="2"/>
  <c r="D89" i="2"/>
  <c r="E89" i="2" s="1"/>
  <c r="D88" i="2"/>
  <c r="E88" i="2" s="1"/>
  <c r="D87" i="2"/>
  <c r="E87" i="2" s="1"/>
  <c r="D86" i="2"/>
  <c r="E86" i="2" s="1"/>
  <c r="D85" i="2"/>
  <c r="E85" i="2" s="1"/>
  <c r="D84" i="2"/>
  <c r="E84" i="2" s="1"/>
  <c r="D83" i="2"/>
  <c r="E83" i="2" s="1"/>
  <c r="D82" i="2"/>
  <c r="E82" i="2" s="1"/>
  <c r="D81" i="2"/>
  <c r="E81" i="2" s="1"/>
  <c r="D80" i="2"/>
  <c r="E80" i="2" s="1"/>
  <c r="D79" i="2"/>
  <c r="E79" i="2" s="1"/>
  <c r="D78" i="2"/>
  <c r="D77" i="2"/>
  <c r="E77" i="2" s="1"/>
  <c r="D76" i="2"/>
  <c r="E76" i="2" s="1"/>
  <c r="D75" i="2"/>
  <c r="E75" i="2" s="1"/>
  <c r="D74" i="2"/>
  <c r="E74" i="2" s="1"/>
  <c r="D73" i="2"/>
  <c r="E73" i="2" s="1"/>
  <c r="D72" i="2"/>
  <c r="E72" i="2" s="1"/>
  <c r="D71" i="2"/>
  <c r="E71" i="2" s="1"/>
  <c r="D70" i="2"/>
  <c r="E70" i="2" s="1"/>
  <c r="D69" i="2"/>
  <c r="E69" i="2" s="1"/>
  <c r="D68" i="2"/>
  <c r="E68" i="2" s="1"/>
  <c r="D67" i="2"/>
  <c r="E67" i="2" s="1"/>
  <c r="D66" i="2"/>
  <c r="D65" i="2"/>
  <c r="E65" i="2" s="1"/>
  <c r="D64" i="2"/>
  <c r="E64" i="2" s="1"/>
  <c r="D63" i="2"/>
  <c r="E63" i="2" s="1"/>
  <c r="D62" i="2"/>
  <c r="E62" i="2" s="1"/>
  <c r="D61" i="2"/>
  <c r="E61" i="2" s="1"/>
  <c r="D60" i="2"/>
  <c r="E60" i="2" s="1"/>
  <c r="D59" i="2"/>
  <c r="E59" i="2" s="1"/>
  <c r="D58" i="2"/>
  <c r="E58" i="2" s="1"/>
  <c r="D57" i="2"/>
  <c r="E57" i="2" s="1"/>
  <c r="D56" i="2"/>
  <c r="E56" i="2" s="1"/>
  <c r="D55" i="2"/>
  <c r="E55" i="2" s="1"/>
  <c r="D54" i="2"/>
  <c r="D53" i="2"/>
  <c r="E53" i="2" s="1"/>
  <c r="D52" i="2"/>
  <c r="E52" i="2" s="1"/>
  <c r="D51" i="2"/>
  <c r="E51" i="2" s="1"/>
  <c r="D50" i="2"/>
  <c r="E50" i="2" s="1"/>
  <c r="D49" i="2"/>
  <c r="E49" i="2" s="1"/>
  <c r="D48" i="2"/>
  <c r="E48" i="2" s="1"/>
  <c r="D47" i="2"/>
  <c r="E47" i="2" s="1"/>
  <c r="D46" i="2"/>
  <c r="E46" i="2" s="1"/>
  <c r="D45" i="2"/>
  <c r="E45" i="2" s="1"/>
  <c r="D44" i="2"/>
  <c r="E44" i="2" s="1"/>
  <c r="D43" i="2"/>
  <c r="E43" i="2" s="1"/>
  <c r="D42" i="2"/>
  <c r="D41" i="2"/>
  <c r="E41" i="2" s="1"/>
  <c r="D40" i="2"/>
  <c r="E40" i="2" s="1"/>
  <c r="D33" i="2"/>
  <c r="E33" i="2" s="1"/>
  <c r="D32" i="2"/>
  <c r="E32" i="2" s="1"/>
  <c r="D31" i="2"/>
  <c r="D30" i="2"/>
  <c r="D29" i="2"/>
  <c r="E29" i="2" s="1"/>
  <c r="D28" i="2"/>
  <c r="E28" i="2" s="1"/>
  <c r="D26" i="2"/>
  <c r="E26" i="2" s="1"/>
</calcChain>
</file>

<file path=xl/sharedStrings.xml><?xml version="1.0" encoding="utf-8"?>
<sst xmlns="http://schemas.openxmlformats.org/spreadsheetml/2006/main" count="888" uniqueCount="242">
  <si>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</si>
  <si>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</si>
  <si>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</si>
  <si>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</si>
  <si>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</si>
  <si>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</si>
  <si>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</si>
  <si>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</si>
  <si>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</si>
  <si>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</si>
  <si>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</si>
  <si>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</si>
  <si>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</si>
  <si>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</si>
  <si>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</si>
  <si>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</si>
  <si>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</si>
  <si>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</si>
  <si>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</si>
  <si>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</si>
  <si>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</si>
  <si>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</si>
  <si>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</si>
  <si>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</si>
  <si>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</si>
  <si>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</si>
  <si>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</si>
  <si>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</si>
  <si>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</si>
  <si>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</si>
  <si>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</si>
  <si>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</si>
  <si>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</si>
  <si>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</si>
  <si>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</si>
  <si>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</si>
  <si>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</si>
  <si>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</si>
  <si>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</si>
  <si>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</si>
  <si>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</si>
  <si>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</si>
  <si>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</si>
  <si>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</si>
  <si>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</si>
  <si>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</si>
  <si>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</si>
  <si>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</si>
  <si>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</si>
  <si>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</si>
  <si>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</si>
  <si>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</si>
  <si>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</si>
  <si>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</si>
  <si>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</si>
  <si>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</si>
  <si>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</si>
  <si>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</si>
  <si>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</si>
  <si>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</si>
  <si>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</si>
  <si>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</si>
  <si>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</si>
  <si>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</si>
  <si>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</si>
  <si>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</si>
  <si>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</si>
  <si>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</si>
  <si>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</si>
  <si>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</si>
  <si>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</si>
  <si>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</si>
  <si>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</si>
  <si>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</si>
  <si>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</si>
  <si>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</si>
  <si>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</si>
  <si>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</si>
  <si>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</si>
  <si>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</si>
  <si>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</si>
  <si>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</si>
  <si>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</si>
  <si>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</si>
  <si>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</si>
  <si>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</si>
  <si>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</si>
  <si>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</si>
  <si>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</si>
  <si>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</si>
  <si>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</si>
  <si>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</si>
  <si>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</si>
  <si>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</si>
  <si>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</si>
  <si>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</si>
  <si>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</si>
  <si>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</si>
  <si>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</si>
  <si>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</si>
  <si>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</si>
  <si>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</si>
  <si>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командировочные затраты-500 р/сут</t>
  </si>
  <si>
    <t>Договорная цена, руб. с НДС -20%</t>
  </si>
  <si>
    <t>Договорная цена, руб., без НДС.</t>
  </si>
  <si>
    <t xml:space="preserve">Понижающий коэффициент K1 -  тендерный коэффициент, предложенный участником: </t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</si>
  <si>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</si>
  <si>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</si>
  <si>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</si>
  <si>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</si>
  <si>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7% зимнее удорожание (для работ по строительству ТП)</t>
  </si>
  <si>
    <t>6,1% зимнее удорожание (для работ по строительству ВЛ)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</si>
  <si>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</si>
  <si>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</si>
  <si>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</si>
  <si>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1-2 кат.</t>
  </si>
  <si>
    <t>Переход ВЛ-6(10) через водную преграду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</si>
  <si>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</si>
  <si>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</si>
  <si>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</si>
  <si>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</si>
  <si>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</si>
  <si>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</si>
  <si>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</si>
  <si>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</si>
  <si>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</si>
  <si>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>КТПН 250 кВА</t>
  </si>
  <si>
    <t>КТПН 400 кВА</t>
  </si>
  <si>
    <t>КТПН 630 кВА</t>
  </si>
  <si>
    <t>Установка ТМГ 40 кВА</t>
  </si>
  <si>
    <t>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</si>
  <si>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</si>
  <si>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</si>
  <si>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</si>
  <si>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</si>
  <si>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</si>
  <si>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</si>
  <si>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ТТ-0,4</t>
  </si>
  <si>
    <t>Демонтаж одностоечной ж/б опоры</t>
  </si>
  <si>
    <t>Демонтаж одностоечной ж/б опоры с 1 подкосом</t>
  </si>
  <si>
    <t>Демонтаж одностоечной ж/б опоры с 2 подкосами</t>
  </si>
  <si>
    <t>Демонтаж проводов ВЛ 6(10) кВ</t>
  </si>
  <si>
    <t>Демонтаж МТП</t>
  </si>
  <si>
    <t>Переход КЛ-10 кВ методом ГНБ</t>
  </si>
  <si>
    <t>ПИР- ВЛ 0.4 кВ до 1 км</t>
  </si>
  <si>
    <t>ПИР- ВЛ 10 кВ до 1 км</t>
  </si>
  <si>
    <t>ПИР- КЛ до 1 км</t>
  </si>
  <si>
    <t>ПИР-МТП - однотрансформаторная</t>
  </si>
  <si>
    <t>ПИР-КТПН - однотрансформаторная</t>
  </si>
  <si>
    <t>5,1% дефлятор перевода на  2021 год.</t>
  </si>
  <si>
    <t>1 ответвл.</t>
  </si>
  <si>
    <t>1 компл.</t>
  </si>
  <si>
    <t>3 шт.</t>
  </si>
  <si>
    <t>1 км.</t>
  </si>
  <si>
    <t>Установка прибора учета электрической энергии однофазный (Алдан)</t>
  </si>
  <si>
    <t>шт</t>
  </si>
  <si>
    <t>Установка прибора учета электрической энергии однофазный (Алдан-Томмот)</t>
  </si>
  <si>
    <t>Установка прибора учета электрической энергии однофазный (Алдан-Сереб.Бор)</t>
  </si>
  <si>
    <t>Установка прибора учета электрической энергии полукосвенный 3-х фазный (Алдан)</t>
  </si>
  <si>
    <t>Установка прибора учета электрической энергии полукосвенный 3-х фазный (Алдан-Томмот)</t>
  </si>
  <si>
    <t>Установка прибора учета электрической энергии полукосвенный 3-х фазный (Алдан-Сереб.Бор)</t>
  </si>
  <si>
    <t>Установка прибора учета электрической энергии прямого включения 3-х фазный (Алдан)</t>
  </si>
  <si>
    <t>Установка прибора учета электрической энергии прямого включения 3-х фазный (Алдан-Томмот)</t>
  </si>
  <si>
    <t>Установка прибора учета электрической энергии прямого включения 3-х фазный (Алдан-Сереб.Бор)</t>
  </si>
  <si>
    <t>Подвеска провода СИП2А 3х95+1х70(0,4 кВ)</t>
  </si>
  <si>
    <t>Подвеска провода СИП2А 3х50 +1х70(0,4 кВ)</t>
  </si>
  <si>
    <t>Подвеска провода СИП2А 3х70+1х70(0,4 кВ)</t>
  </si>
  <si>
    <t>4,8% дефлятор перевода на  2022 год.</t>
  </si>
  <si>
    <t>Установка птицезащитных устройств на опоры</t>
  </si>
  <si>
    <r>
      <t xml:space="preserve">К1=
</t>
    </r>
    <r>
      <rPr>
        <i/>
        <sz val="11"/>
        <rFont val="Arial"/>
        <family val="2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</si>
  <si>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Установка одностоечной опоры 6(10) кВ-СВ-105</t>
  </si>
  <si>
    <t>Установка одностоечной опоры 6(10) кВ-СВ-110</t>
  </si>
  <si>
    <t>Установка одностоечной опоры с одним подкосом 6(10) кВ-СВ-105</t>
  </si>
  <si>
    <t>Установка одностоечной опоры с одним подкосом 6(10) кВ-СВ-110</t>
  </si>
  <si>
    <t>Установка одностоечной опоры с 2 подкосами 6(10) кВ-СВ-105</t>
  </si>
  <si>
    <t>Установка одностоечной опоры с 2 подкосами 6(10) кВ-СВ-110</t>
  </si>
  <si>
    <t>Подвеска провода СИП 3 1х120 (6-10 кВ)</t>
  </si>
  <si>
    <t>Переход ВЛ-0,4 через автодорог 2-3 кат.</t>
  </si>
  <si>
    <t>Переход ВЛ-0,4 через автодорог 1-2 кат.</t>
  </si>
  <si>
    <t>Установка одностоечной опоры  0,4 кВ-СВ-95</t>
  </si>
  <si>
    <t>Установка одностоечной опоры  0,4 кВ-СВ-105</t>
  </si>
  <si>
    <t>Установка одностоечной опоры с 1 подкосом 0,4 кВ-СВ-95</t>
  </si>
  <si>
    <t>Установка одностоечной опоры с 1 подкосом 0,4 кВ-СВ-105</t>
  </si>
  <si>
    <t>Установка одностоечной опоры с 2 подкосами 0,4 кВ-СВ-95</t>
  </si>
  <si>
    <t>Установка одностоечной опоры с 2 подкосами 0,4 кВ-СВ-105</t>
  </si>
  <si>
    <t>КЛ - 0,4 кВ, 1 кабель в траншее, 70 мм2</t>
  </si>
  <si>
    <t>КЛ - 0,4 кВ, 1 кабель в траншее, 95 мм2</t>
  </si>
  <si>
    <t>КЛ - 0,4 кВ, 1 кабель в траншее, 185 мм2</t>
  </si>
  <si>
    <t>КЛ - 0,4 кВ, 1 кабель в траншее, 240 мм2</t>
  </si>
  <si>
    <t>КЛ - 0,4 кВ, 2 кабеля в траншее, 70 мм2</t>
  </si>
  <si>
    <t>КЛ - 0,4 кВ, 2 кабеля в траншее, 95 мм2</t>
  </si>
  <si>
    <t>КЛ - 0,4 кВ, 2 кабеля в траншее, 185 мм2</t>
  </si>
  <si>
    <t>КЛ - 0,4 кВ, 2 кабеля в траншее, 240 мм2</t>
  </si>
  <si>
    <t>КЛ - 6(10) кВ, 1 кабель в траншее, 70 мм2</t>
  </si>
  <si>
    <t>КЛ - 6(10) кВ, 1 кабель в траншее, 95 мм2</t>
  </si>
  <si>
    <t>КЛ - 6(10) кВ, 1 кабель в траншее, 185 мм2</t>
  </si>
  <si>
    <t>КЛ - 6(10) кВ, 1 кабель в траншее, 240 мм2</t>
  </si>
  <si>
    <t>КЛ - 6(10) кВ, 2 кабеля в траншее, 70 мм2</t>
  </si>
  <si>
    <t>КЛ - 6(10) кВ, 2 кабеля в траншее, 95 мм2</t>
  </si>
  <si>
    <t>КЛ - 6(10) кВ, 2 кабеля в траншее, 185 мм2</t>
  </si>
  <si>
    <t>КЛ - 6(10) кВ, 2 кабеля в траншее, 240 мм2</t>
  </si>
  <si>
    <t>2 КТПН 250 кВА</t>
  </si>
  <si>
    <t>2 КТПН 400 кВА</t>
  </si>
  <si>
    <t>2 КТПН 630 кВА</t>
  </si>
  <si>
    <t>Демонтаж неизолированных проводов ВЛ 0,4 кВ</t>
  </si>
  <si>
    <t>Демонтаж изолированных проводов ВЛ 0,4 кВ</t>
  </si>
  <si>
    <t>Демонтаж ТМГ 40 кВА</t>
  </si>
  <si>
    <t>Демонтаж ТМГ 63 кВА</t>
  </si>
  <si>
    <t>Демонтаж ТМГ 100 кВА</t>
  </si>
  <si>
    <t>Демонтаж ТМГ 160 кВА</t>
  </si>
  <si>
    <t>Демонтаж ТМГ 250 кВА</t>
  </si>
  <si>
    <t>Демонтаж ТМГ 400 кВА</t>
  </si>
  <si>
    <t>Демонтаж ТМГ 630 кВА</t>
  </si>
  <si>
    <t>Демонтаж ТМГ 1000 кВА</t>
  </si>
  <si>
    <t>Подъездные пути-100 м.</t>
  </si>
  <si>
    <t>Установка оттяжки</t>
  </si>
  <si>
    <t>Установка разрядников на опоры</t>
  </si>
  <si>
    <t>Заземление опоры-забивка</t>
  </si>
  <si>
    <t>Заземление опоры-лучевое</t>
  </si>
  <si>
    <t>Подвеска провода СИП2А 3х35+1х50(0,4 кВ)</t>
  </si>
  <si>
    <t>Подвеска провода СИП2А 3х35+1х50(0,4 кВ) по фасаду здания</t>
  </si>
  <si>
    <t>Подвеска провода СИП2А 3х50 +1х70(0,4 кВ) по фасаду здания</t>
  </si>
  <si>
    <t>Подвеска провода СИП2А 3х70+1х70(0,4 кВ) по фасаду здания</t>
  </si>
  <si>
    <t>Подвеска провода СИП2А 3х95+1х70(0,4 кВ) по фасаду здания</t>
  </si>
  <si>
    <t>Расчистка просеки-1 Га</t>
  </si>
  <si>
    <t>Расчистка просеки-мульчирование густого леса</t>
  </si>
  <si>
    <t>Расчистка просеки-мульчирование средней густоты леса</t>
  </si>
  <si>
    <t>Расчистка просеки-сжигание</t>
  </si>
  <si>
    <t>Расчистка просеки-перевозка Н.Куранах</t>
  </si>
  <si>
    <t>Расчистка просеки-перевозка Томмот</t>
  </si>
  <si>
    <t>Расчистка просеки-перевозка Нерюнгри</t>
  </si>
  <si>
    <t>Доставка техники, материалов, рабочих в Томмот</t>
  </si>
  <si>
    <t>Доставка техники, материалов, рабочих в Нерюнгри</t>
  </si>
  <si>
    <t>Установка автоматического выключателя</t>
  </si>
  <si>
    <t>2 шт.</t>
  </si>
  <si>
    <t>шт.</t>
  </si>
  <si>
    <t>100 м.</t>
  </si>
  <si>
    <t>60 м.</t>
  </si>
  <si>
    <t>1 рейс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</si>
  <si>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№№1-124) недопустимо.</t>
  </si>
  <si>
    <t>Составил инженер-сметчик 2 кат. ОКСиИ_______________Климушкина Д.Б.</t>
  </si>
  <si>
    <t>Согласовал начальник ОКСиИ_______________Иванина Г.Ю.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</si>
</sst>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rgb="FFFF0000"/>
      <name val="Arial"/>
      <family val="2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2" fontId="7" fillId="3" borderId="0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left"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vertical="top"/>
    </xf>
    <xf numFmtId="0" fontId="7" fillId="0" borderId="0" xfId="0" applyFont="1" applyAlignment="1">
      <alignment horizontal="right" vertical="top"/>
    </xf>
    <xf numFmtId="0" fontId="7" fillId="0" borderId="0" xfId="1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4" fontId="7" fillId="0" borderId="0" xfId="0" applyNumberFormat="1" applyFont="1" applyBorder="1" applyAlignment="1">
      <alignment horizontal="right"/>
    </xf>
    <xf numFmtId="4" fontId="7" fillId="0" borderId="0" xfId="0" applyNumberFormat="1" applyFont="1" applyBorder="1" applyAlignment="1">
      <alignment horizontal="center"/>
    </xf>
    <xf numFmtId="0" fontId="8" fillId="6" borderId="19" xfId="0" applyFont="1" applyFill="1" applyBorder="1" applyAlignment="1">
      <alignment horizontal="center" vertical="top" wrapText="1"/>
    </xf>
    <xf numFmtId="0" fontId="7" fillId="0" borderId="0" xfId="0" applyFont="1" applyFill="1"/>
    <xf numFmtId="0" fontId="7" fillId="6" borderId="19" xfId="0" applyFont="1" applyFill="1" applyBorder="1" applyAlignment="1">
      <alignment horizontal="center" vertical="center"/>
    </xf>
    <xf numFmtId="49" fontId="7" fillId="3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7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/>
    </xf>
    <xf numFmtId="49" fontId="12" fillId="3" borderId="19" xfId="0" applyNumberFormat="1" applyFont="1" applyFill="1" applyBorder="1" applyAlignment="1">
      <alignment horizontal="left" vertical="top" wrapText="1"/>
    </xf>
    <xf numFmtId="49" fontId="12" fillId="3" borderId="24" xfId="0" applyNumberFormat="1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3" borderId="19" xfId="0" applyNumberFormat="1" applyFont="1" applyFill="1" applyBorder="1" applyAlignment="1">
      <alignment horizontal="center" vertical="center" wrapText="1"/>
    </xf>
    <xf numFmtId="4" fontId="1" fillId="3" borderId="24" xfId="0" applyNumberFormat="1" applyFont="1" applyFill="1" applyBorder="1" applyAlignment="1">
      <alignment horizontal="center" vertical="center" wrapText="1"/>
    </xf>
    <xf numFmtId="4" fontId="7" fillId="0" borderId="20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1" fillId="0" borderId="2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left" vertical="center" wrapText="1"/>
    </xf>
    <xf numFmtId="0" fontId="8" fillId="4" borderId="21" xfId="0" applyFont="1" applyFill="1" applyBorder="1" applyAlignment="1">
      <alignment horizontal="left" vertical="center" wrapText="1"/>
    </xf>
    <xf numFmtId="0" fontId="8" fillId="4" borderId="22" xfId="0" applyFont="1" applyFill="1" applyBorder="1" applyAlignment="1">
      <alignment horizontal="left" vertical="center" wrapText="1"/>
    </xf>
    <xf numFmtId="0" fontId="9" fillId="5" borderId="19" xfId="0" applyFont="1" applyFill="1" applyBorder="1" applyAlignment="1">
      <alignment horizontal="left" vertical="center" wrapText="1"/>
    </xf>
    <xf numFmtId="4" fontId="8" fillId="6" borderId="19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right" vertical="top"/>
    </xf>
    <xf numFmtId="0" fontId="8" fillId="0" borderId="0" xfId="1" applyFont="1" applyBorder="1" applyAlignment="1">
      <alignment horizontal="right" vertical="top"/>
    </xf>
    <xf numFmtId="0" fontId="8" fillId="0" borderId="0" xfId="1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12" fillId="0" borderId="0" xfId="1" applyFont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6" Type="http://schemas.openxmlformats.org/officeDocument/2006/relationships/externalLink" Target="externalLinks/externalLink14.xml"/><Relationship Id="rId107" Type="http://schemas.openxmlformats.org/officeDocument/2006/relationships/calcChain" Target="calcChain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styles" Target="style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4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7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9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0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1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2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3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4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6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7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8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9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1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2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3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4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5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6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7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8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9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0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1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3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4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5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6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7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8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9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0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1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3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4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5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6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7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8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9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0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1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2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3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4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5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6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7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8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9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0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1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2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3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4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5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6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7.%20&#1055;&#1048;&#1056;-%20&#1042;&#1051;%200.4%20&#1082;&#1042;%20&#1076;&#1086;%201%20&#1082;&#1084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8.%20&#1055;&#1048;&#1056;-%20&#1042;&#1051;%2010%20&#1082;&#1042;%20&#1076;&#1086;%201%20&#1082;&#108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9.%20&#1055;&#1048;&#1056;-%20&#1050;&#1051;%20&#1076;&#1086;%201%20&#1082;&#108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0.%20&#1055;&#1048;&#1056;-&#1050;&#1058;&#1055;&#1053;%20-%20&#1086;&#1076;&#1085;&#1086;&#1090;&#1088;&#1072;&#1085;&#1089;&#1092;&#1086;&#1088;&#1084;&#1072;&#1090;&#1086;&#1088;&#1085;&#1072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1.%20&#1055;&#1048;&#1056;-&#1052;&#1058;&#1055;%20-%20&#1086;&#1076;&#1085;&#1086;&#1090;&#1088;&#1072;&#1085;&#1089;&#1092;&#1086;&#1088;&#1084;&#1072;&#1090;&#1086;&#1088;&#1085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2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3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4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5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6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7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8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9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0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1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2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3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4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5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6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8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2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5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6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7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8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9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20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21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2">
          <cell r="N252">
            <v>1205530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2">
          <cell r="N252">
            <v>1612353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2">
          <cell r="N252">
            <v>232699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2">
          <cell r="N252">
            <v>237151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99">
          <cell r="N199">
            <v>94360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99">
          <cell r="N199">
            <v>109409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0">
          <cell r="N240">
            <v>78139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78">
          <cell r="N178">
            <v>12678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75">
          <cell r="N175">
            <v>346156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3839435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3977273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4475204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4748422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5404208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5679887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6675746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7222184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3860668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3998508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4496439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4769658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5446679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5722357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7264653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6718216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25">
          <cell r="N325">
            <v>702370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11">
          <cell r="N311">
            <v>654132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11">
          <cell r="N311">
            <v>1017683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19">
          <cell r="N319">
            <v>1314886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11">
          <cell r="N311">
            <v>1111289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1001615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1183308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2264881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1776838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2559090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2569889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3241482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86">
          <cell r="N486">
            <v>5492312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85">
          <cell r="N485">
            <v>5646315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86">
          <cell r="N486">
            <v>6439385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239386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276378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319544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318600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396494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529933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728883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1044674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68">
          <cell r="N168">
            <v>18406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1">
          <cell r="N131">
            <v>9076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1">
          <cell r="N131">
            <v>14309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1">
          <cell r="N131">
            <v>19967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8">
          <cell r="N128">
            <v>6646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8">
          <cell r="N128">
            <v>11822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8">
          <cell r="N128">
            <v>15542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9">
          <cell r="N129">
            <v>6155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5">
          <cell r="N125">
            <v>136942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18">
          <cell r="N118">
            <v>7236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16">
          <cell r="N116">
            <v>4785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5">
          <cell r="N155">
            <v>50907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6">
          <cell r="N126">
            <v>7782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71">
          <cell r="N171">
            <v>166531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14969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15000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15056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15155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15262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23356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23487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23792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74">
          <cell r="N374">
            <v>2875336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П"/>
    </sheetNames>
    <sheetDataSet>
      <sheetData sheetId="0">
        <row r="16">
          <cell r="I16">
            <v>53472.953458214368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П"/>
    </sheetNames>
    <sheetDataSet>
      <sheetData sheetId="0">
        <row r="16">
          <cell r="I16">
            <v>79035.63364799488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П"/>
    </sheetNames>
    <sheetDataSet>
      <sheetData sheetId="0">
        <row r="15">
          <cell r="I15">
            <v>428348.78896242776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П"/>
    </sheetNames>
    <sheetDataSet>
      <sheetData sheetId="0">
        <row r="14">
          <cell r="I14">
            <v>90425.807474053552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П"/>
    </sheetNames>
    <sheetDataSet>
      <sheetData sheetId="0">
        <row r="14">
          <cell r="I14">
            <v>57385.608589303221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7">
          <cell r="N157">
            <v>25557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8">
          <cell r="N158">
            <v>84274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8">
          <cell r="N158">
            <v>224587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96">
          <cell r="N196">
            <v>80410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5">
          <cell r="N185">
            <v>143324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5">
          <cell r="N185">
            <v>283636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8">
          <cell r="N158">
            <v>39826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8">
          <cell r="N158">
            <v>96582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8">
          <cell r="N158">
            <v>236895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49">
          <cell r="N149">
            <v>18024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7">
          <cell r="N127">
            <v>221530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04">
          <cell r="N204">
            <v>87166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0">
          <cell r="N240">
            <v>86480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66">
          <cell r="N166">
            <v>7169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37">
          <cell r="N237">
            <v>74519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1">
          <cell r="N241">
            <v>778746</v>
          </cell>
        </row>
      </sheetData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43">
          <cell r="N143">
            <v>52792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79">
          <cell r="N79">
            <v>1497853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79">
          <cell r="N79">
            <v>270735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79">
          <cell r="N79">
            <v>195892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1">
          <cell r="N241">
            <v>3117081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8">
          <cell r="N258">
            <v>3249461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8">
          <cell r="N258">
            <v>3279209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62">
          <cell r="N262">
            <v>3381767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70">
          <cell r="N170">
            <v>20605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86" t="s">
        <v>98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87" t="s">
        <v>93</v>
      </c>
      <c r="B4" s="90" t="s">
        <v>81</v>
      </c>
      <c r="C4" s="90" t="s">
        <v>82</v>
      </c>
      <c r="D4" s="81" t="s">
        <v>96</v>
      </c>
      <c r="E4" s="82"/>
      <c r="F4" s="82"/>
      <c r="G4" s="83"/>
      <c r="H4" s="81" t="s">
        <v>97</v>
      </c>
      <c r="I4" s="82"/>
      <c r="J4" s="82"/>
      <c r="K4" s="83"/>
    </row>
    <row r="5" spans="1:16" s="11" customFormat="1" x14ac:dyDescent="0.25">
      <c r="A5" s="88"/>
      <c r="B5" s="91"/>
      <c r="C5" s="91"/>
      <c r="D5" s="12" t="s">
        <v>83</v>
      </c>
      <c r="E5" s="84" t="s">
        <v>84</v>
      </c>
      <c r="F5" s="85"/>
      <c r="G5" s="12" t="s">
        <v>88</v>
      </c>
      <c r="H5" s="12" t="s">
        <v>83</v>
      </c>
      <c r="I5" s="84" t="s">
        <v>84</v>
      </c>
      <c r="J5" s="85"/>
      <c r="K5" s="12" t="s">
        <v>88</v>
      </c>
    </row>
    <row r="6" spans="1:16" s="11" customFormat="1" ht="29.25" thickBot="1" x14ac:dyDescent="0.3">
      <c r="A6" s="89"/>
      <c r="B6" s="92"/>
      <c r="C6" s="92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9"/>
  <sheetViews>
    <sheetView tabSelected="1" view="pageBreakPreview" topLeftCell="A131" zoomScaleNormal="100" zoomScaleSheetLayoutView="100" workbookViewId="0">
      <selection activeCell="B147" sqref="B147"/>
    </sheetView>
  </sheetViews>
  <sheetFormatPr defaultColWidth="9.140625" defaultRowHeight="14.25" x14ac:dyDescent="0.2"/>
  <cols>
    <col min="1" max="1" width="7.85546875" style="47" customWidth="1"/>
    <col min="2" max="2" width="47.42578125" style="48" customWidth="1"/>
    <col min="3" max="3" width="18.7109375" style="48" customWidth="1"/>
    <col min="4" max="4" width="18.7109375" style="47" customWidth="1"/>
    <col min="5" max="5" width="18.7109375" style="48" customWidth="1"/>
    <col min="6" max="6" width="28" style="48" customWidth="1"/>
    <col min="7" max="16384" width="9.140625" style="48"/>
  </cols>
  <sheetData>
    <row r="1" spans="1:10" s="46" customFormat="1" x14ac:dyDescent="0.2">
      <c r="A1" s="106" t="s">
        <v>109</v>
      </c>
      <c r="B1" s="106"/>
      <c r="C1" s="106"/>
      <c r="D1" s="106"/>
      <c r="E1" s="106"/>
      <c r="F1" s="106"/>
    </row>
    <row r="2" spans="1:10" s="46" customFormat="1" x14ac:dyDescent="0.2">
      <c r="A2" s="110" t="s">
        <v>108</v>
      </c>
      <c r="B2" s="110"/>
      <c r="C2" s="110"/>
      <c r="D2" s="110"/>
      <c r="E2" s="110"/>
      <c r="F2" s="110"/>
    </row>
    <row r="3" spans="1:10" s="46" customFormat="1" ht="15" x14ac:dyDescent="0.2">
      <c r="A3" s="47"/>
      <c r="B3" s="48"/>
      <c r="C3" s="107" t="s">
        <v>100</v>
      </c>
      <c r="D3" s="107"/>
      <c r="E3" s="107"/>
    </row>
    <row r="4" spans="1:10" s="46" customFormat="1" ht="8.25" customHeight="1" x14ac:dyDescent="0.2">
      <c r="A4" s="47"/>
      <c r="B4" s="48"/>
      <c r="C4" s="48"/>
      <c r="D4" s="49"/>
      <c r="E4" s="50"/>
    </row>
    <row r="5" spans="1:10" s="46" customFormat="1" ht="15" x14ac:dyDescent="0.2">
      <c r="A5" s="108" t="s">
        <v>101</v>
      </c>
      <c r="B5" s="108"/>
      <c r="C5" s="108"/>
      <c r="D5" s="108"/>
      <c r="E5" s="108"/>
    </row>
    <row r="6" spans="1:10" s="46" customFormat="1" x14ac:dyDescent="0.2">
      <c r="A6" s="51"/>
      <c r="B6" s="109" t="s">
        <v>149</v>
      </c>
      <c r="C6" s="109"/>
      <c r="D6" s="52"/>
      <c r="E6" s="53"/>
    </row>
    <row r="7" spans="1:10" s="46" customFormat="1" x14ac:dyDescent="0.2">
      <c r="A7" s="51"/>
      <c r="B7" s="109" t="s">
        <v>167</v>
      </c>
      <c r="C7" s="109"/>
      <c r="D7" s="52"/>
      <c r="E7" s="53"/>
    </row>
    <row r="8" spans="1:10" s="46" customFormat="1" x14ac:dyDescent="0.2">
      <c r="A8" s="51"/>
      <c r="B8" s="53" t="s">
        <v>111</v>
      </c>
      <c r="C8" s="53"/>
      <c r="D8" s="52"/>
      <c r="E8" s="53"/>
    </row>
    <row r="9" spans="1:10" s="46" customFormat="1" x14ac:dyDescent="0.2">
      <c r="A9" s="51"/>
      <c r="B9" s="53" t="s">
        <v>110</v>
      </c>
      <c r="C9" s="53"/>
      <c r="D9" s="52"/>
      <c r="E9" s="53"/>
    </row>
    <row r="10" spans="1:10" s="46" customFormat="1" x14ac:dyDescent="0.2">
      <c r="A10" s="51"/>
      <c r="B10" s="109" t="s">
        <v>102</v>
      </c>
      <c r="C10" s="109"/>
      <c r="D10" s="52"/>
      <c r="E10" s="53"/>
    </row>
    <row r="11" spans="1:10" s="46" customFormat="1" ht="87.75" customHeight="1" x14ac:dyDescent="0.2">
      <c r="A11" s="97" t="s">
        <v>239</v>
      </c>
      <c r="B11" s="97"/>
      <c r="C11" s="97"/>
      <c r="D11" s="97"/>
      <c r="E11" s="97"/>
      <c r="F11" s="97"/>
      <c r="G11" s="54"/>
      <c r="H11" s="54"/>
      <c r="I11" s="54"/>
      <c r="J11" s="54"/>
    </row>
    <row r="12" spans="1:10" s="56" customFormat="1" ht="12" customHeight="1" x14ac:dyDescent="0.2">
      <c r="A12" s="47"/>
      <c r="B12" s="48"/>
      <c r="C12" s="55"/>
      <c r="D12" s="98"/>
      <c r="E12" s="98"/>
      <c r="F12" s="48"/>
    </row>
    <row r="13" spans="1:10" s="56" customFormat="1" ht="72" customHeight="1" x14ac:dyDescent="0.2">
      <c r="A13" s="101" t="s">
        <v>105</v>
      </c>
      <c r="B13" s="102"/>
      <c r="C13" s="102"/>
      <c r="D13" s="103"/>
      <c r="E13" s="104" t="s">
        <v>169</v>
      </c>
      <c r="F13" s="104"/>
    </row>
    <row r="14" spans="1:10" s="56" customFormat="1" x14ac:dyDescent="0.2">
      <c r="A14" s="57"/>
      <c r="B14" s="58"/>
      <c r="C14" s="59"/>
      <c r="D14" s="60"/>
      <c r="E14" s="59"/>
      <c r="F14" s="54"/>
    </row>
    <row r="15" spans="1:10" s="56" customFormat="1" ht="32.25" customHeight="1" x14ac:dyDescent="0.2">
      <c r="A15" s="99" t="s">
        <v>93</v>
      </c>
      <c r="B15" s="99" t="s">
        <v>81</v>
      </c>
      <c r="C15" s="99" t="s">
        <v>82</v>
      </c>
      <c r="D15" s="99" t="s">
        <v>104</v>
      </c>
      <c r="E15" s="100" t="s">
        <v>103</v>
      </c>
      <c r="F15" s="61" t="s">
        <v>106</v>
      </c>
    </row>
    <row r="16" spans="1:10" s="62" customFormat="1" ht="63.75" customHeight="1" x14ac:dyDescent="0.2">
      <c r="A16" s="99"/>
      <c r="B16" s="99"/>
      <c r="C16" s="99"/>
      <c r="D16" s="99"/>
      <c r="E16" s="100"/>
      <c r="F16" s="105" t="s">
        <v>107</v>
      </c>
    </row>
    <row r="17" spans="1:6" s="62" customFormat="1" x14ac:dyDescent="0.2">
      <c r="A17" s="99"/>
      <c r="B17" s="99"/>
      <c r="C17" s="99"/>
      <c r="D17" s="99"/>
      <c r="E17" s="100"/>
      <c r="F17" s="105"/>
    </row>
    <row r="18" spans="1:6" s="62" customFormat="1" x14ac:dyDescent="0.2">
      <c r="A18" s="41">
        <v>1</v>
      </c>
      <c r="B18" s="41">
        <v>2</v>
      </c>
      <c r="C18" s="41">
        <v>3</v>
      </c>
      <c r="D18" s="41">
        <v>4</v>
      </c>
      <c r="E18" s="42">
        <v>5</v>
      </c>
      <c r="F18" s="63">
        <v>6</v>
      </c>
    </row>
    <row r="19" spans="1:6" s="62" customFormat="1" ht="15" x14ac:dyDescent="0.2">
      <c r="A19" s="41">
        <v>1</v>
      </c>
      <c r="B19" s="73" t="s">
        <v>170</v>
      </c>
      <c r="C19" s="75" t="s">
        <v>3</v>
      </c>
      <c r="D19" s="77">
        <v>38442</v>
      </c>
      <c r="E19" s="80">
        <f>D19*1.2</f>
        <v>46130.400000000001</v>
      </c>
      <c r="F19" s="63"/>
    </row>
    <row r="20" spans="1:6" s="62" customFormat="1" ht="15" x14ac:dyDescent="0.2">
      <c r="A20" s="41">
        <v>2</v>
      </c>
      <c r="B20" s="73" t="s">
        <v>171</v>
      </c>
      <c r="C20" s="75" t="s">
        <v>3</v>
      </c>
      <c r="D20" s="77">
        <v>38442</v>
      </c>
      <c r="E20" s="80">
        <f t="shared" ref="E20:E83" si="0">D20*1.2</f>
        <v>46130.400000000001</v>
      </c>
      <c r="F20" s="63"/>
    </row>
    <row r="21" spans="1:6" s="62" customFormat="1" ht="25.5" x14ac:dyDescent="0.2">
      <c r="A21" s="41">
        <v>3</v>
      </c>
      <c r="B21" s="73" t="s">
        <v>172</v>
      </c>
      <c r="C21" s="75" t="s">
        <v>3</v>
      </c>
      <c r="D21" s="77">
        <v>77916</v>
      </c>
      <c r="E21" s="80">
        <f t="shared" si="0"/>
        <v>93499.199999999997</v>
      </c>
      <c r="F21" s="63"/>
    </row>
    <row r="22" spans="1:6" s="62" customFormat="1" ht="25.5" x14ac:dyDescent="0.2">
      <c r="A22" s="41">
        <v>4</v>
      </c>
      <c r="B22" s="73" t="s">
        <v>173</v>
      </c>
      <c r="C22" s="75" t="s">
        <v>3</v>
      </c>
      <c r="D22" s="77">
        <v>77916</v>
      </c>
      <c r="E22" s="80">
        <f t="shared" si="0"/>
        <v>93499.199999999997</v>
      </c>
      <c r="F22" s="63"/>
    </row>
    <row r="23" spans="1:6" s="62" customFormat="1" ht="25.5" x14ac:dyDescent="0.2">
      <c r="A23" s="41">
        <v>5</v>
      </c>
      <c r="B23" s="73" t="s">
        <v>174</v>
      </c>
      <c r="C23" s="75" t="s">
        <v>3</v>
      </c>
      <c r="D23" s="77">
        <v>118192</v>
      </c>
      <c r="E23" s="80">
        <f t="shared" si="0"/>
        <v>141830.39999999999</v>
      </c>
      <c r="F23" s="63"/>
    </row>
    <row r="24" spans="1:6" s="62" customFormat="1" ht="25.5" x14ac:dyDescent="0.2">
      <c r="A24" s="41">
        <v>6</v>
      </c>
      <c r="B24" s="73" t="s">
        <v>175</v>
      </c>
      <c r="C24" s="75" t="s">
        <v>3</v>
      </c>
      <c r="D24" s="77">
        <v>118192</v>
      </c>
      <c r="E24" s="80">
        <f t="shared" si="0"/>
        <v>141830.39999999999</v>
      </c>
      <c r="F24" s="63"/>
    </row>
    <row r="25" spans="1:6" s="62" customFormat="1" ht="15" x14ac:dyDescent="0.2">
      <c r="A25" s="41">
        <v>7</v>
      </c>
      <c r="B25" s="73" t="s">
        <v>112</v>
      </c>
      <c r="C25" s="75" t="s">
        <v>4</v>
      </c>
      <c r="D25" s="77">
        <v>1084231</v>
      </c>
      <c r="E25" s="80">
        <f t="shared" si="0"/>
        <v>1301077.2</v>
      </c>
      <c r="F25" s="63"/>
    </row>
    <row r="26" spans="1:6" s="62" customFormat="1" ht="15" x14ac:dyDescent="0.2">
      <c r="A26" s="41">
        <v>8</v>
      </c>
      <c r="B26" s="73" t="s">
        <v>113</v>
      </c>
      <c r="C26" s="75" t="s">
        <v>4</v>
      </c>
      <c r="D26" s="77">
        <f>[1]Альбом!$N$252</f>
        <v>1205530</v>
      </c>
      <c r="E26" s="80">
        <f t="shared" si="0"/>
        <v>1446636</v>
      </c>
      <c r="F26" s="63"/>
    </row>
    <row r="27" spans="1:6" s="62" customFormat="1" ht="15" x14ac:dyDescent="0.2">
      <c r="A27" s="41">
        <v>9</v>
      </c>
      <c r="B27" s="73" t="s">
        <v>114</v>
      </c>
      <c r="C27" s="75" t="s">
        <v>4</v>
      </c>
      <c r="D27" s="77">
        <v>1314128</v>
      </c>
      <c r="E27" s="80">
        <f t="shared" si="0"/>
        <v>1576953.5999999999</v>
      </c>
      <c r="F27" s="63"/>
    </row>
    <row r="28" spans="1:6" s="62" customFormat="1" ht="15" x14ac:dyDescent="0.2">
      <c r="A28" s="41">
        <v>10</v>
      </c>
      <c r="B28" s="73" t="s">
        <v>176</v>
      </c>
      <c r="C28" s="75" t="s">
        <v>4</v>
      </c>
      <c r="D28" s="77">
        <f>[2]Альбом!$N$252</f>
        <v>1612353</v>
      </c>
      <c r="E28" s="80">
        <f t="shared" si="0"/>
        <v>1934823.5999999999</v>
      </c>
      <c r="F28" s="63"/>
    </row>
    <row r="29" spans="1:6" s="62" customFormat="1" ht="15" x14ac:dyDescent="0.2">
      <c r="A29" s="41">
        <v>11</v>
      </c>
      <c r="B29" s="73" t="s">
        <v>115</v>
      </c>
      <c r="C29" s="75" t="s">
        <v>55</v>
      </c>
      <c r="D29" s="77">
        <f>[3]Альбом!$N$252</f>
        <v>232699</v>
      </c>
      <c r="E29" s="80">
        <f t="shared" si="0"/>
        <v>279238.8</v>
      </c>
      <c r="F29" s="63"/>
    </row>
    <row r="30" spans="1:6" s="62" customFormat="1" ht="15" x14ac:dyDescent="0.2">
      <c r="A30" s="41">
        <v>12</v>
      </c>
      <c r="B30" s="73" t="s">
        <v>116</v>
      </c>
      <c r="C30" s="75" t="s">
        <v>55</v>
      </c>
      <c r="D30" s="77">
        <f>[4]Альбом!$N$252</f>
        <v>237151</v>
      </c>
      <c r="E30" s="80">
        <f t="shared" si="0"/>
        <v>284581.2</v>
      </c>
      <c r="F30" s="63"/>
    </row>
    <row r="31" spans="1:6" s="62" customFormat="1" ht="15" x14ac:dyDescent="0.2">
      <c r="A31" s="41">
        <v>13</v>
      </c>
      <c r="B31" s="73" t="s">
        <v>177</v>
      </c>
      <c r="C31" s="75" t="s">
        <v>55</v>
      </c>
      <c r="D31" s="77">
        <f>[5]Альбом!$N$199</f>
        <v>94360</v>
      </c>
      <c r="E31" s="80">
        <f t="shared" si="0"/>
        <v>113232</v>
      </c>
      <c r="F31" s="63"/>
    </row>
    <row r="32" spans="1:6" s="62" customFormat="1" ht="15" x14ac:dyDescent="0.2">
      <c r="A32" s="41">
        <v>14</v>
      </c>
      <c r="B32" s="73" t="s">
        <v>178</v>
      </c>
      <c r="C32" s="75" t="s">
        <v>55</v>
      </c>
      <c r="D32" s="77">
        <f>[6]Альбом!$N$199</f>
        <v>109409</v>
      </c>
      <c r="E32" s="80">
        <f t="shared" si="0"/>
        <v>131290.79999999999</v>
      </c>
      <c r="F32" s="63"/>
    </row>
    <row r="33" spans="1:6" s="62" customFormat="1" ht="15" x14ac:dyDescent="0.2">
      <c r="A33" s="41">
        <v>15</v>
      </c>
      <c r="B33" s="73" t="s">
        <v>8</v>
      </c>
      <c r="C33" s="75" t="s">
        <v>9</v>
      </c>
      <c r="D33" s="77">
        <f>[7]Альбом!$N$240</f>
        <v>78139</v>
      </c>
      <c r="E33" s="80">
        <f t="shared" si="0"/>
        <v>93766.8</v>
      </c>
      <c r="F33" s="63"/>
    </row>
    <row r="34" spans="1:6" s="62" customFormat="1" ht="15" x14ac:dyDescent="0.2">
      <c r="A34" s="41">
        <v>16</v>
      </c>
      <c r="B34" s="73" t="s">
        <v>179</v>
      </c>
      <c r="C34" s="75" t="s">
        <v>3</v>
      </c>
      <c r="D34" s="77">
        <v>32375</v>
      </c>
      <c r="E34" s="80">
        <f t="shared" si="0"/>
        <v>38850</v>
      </c>
      <c r="F34" s="63"/>
    </row>
    <row r="35" spans="1:6" s="62" customFormat="1" ht="15" x14ac:dyDescent="0.2">
      <c r="A35" s="41">
        <v>17</v>
      </c>
      <c r="B35" s="73" t="s">
        <v>180</v>
      </c>
      <c r="C35" s="75" t="s">
        <v>3</v>
      </c>
      <c r="D35" s="77">
        <v>38163</v>
      </c>
      <c r="E35" s="80">
        <f t="shared" si="0"/>
        <v>45795.6</v>
      </c>
      <c r="F35" s="63"/>
    </row>
    <row r="36" spans="1:6" s="62" customFormat="1" ht="25.5" x14ac:dyDescent="0.2">
      <c r="A36" s="41">
        <v>18</v>
      </c>
      <c r="B36" s="73" t="s">
        <v>181</v>
      </c>
      <c r="C36" s="75" t="s">
        <v>3</v>
      </c>
      <c r="D36" s="77">
        <v>66301</v>
      </c>
      <c r="E36" s="80">
        <f t="shared" si="0"/>
        <v>79561.2</v>
      </c>
      <c r="F36" s="63"/>
    </row>
    <row r="37" spans="1:6" s="62" customFormat="1" ht="25.5" x14ac:dyDescent="0.2">
      <c r="A37" s="41">
        <v>19</v>
      </c>
      <c r="B37" s="73" t="s">
        <v>182</v>
      </c>
      <c r="C37" s="75" t="s">
        <v>3</v>
      </c>
      <c r="D37" s="77">
        <v>77875</v>
      </c>
      <c r="E37" s="80">
        <f t="shared" si="0"/>
        <v>93450</v>
      </c>
      <c r="F37" s="63"/>
    </row>
    <row r="38" spans="1:6" s="62" customFormat="1" ht="25.5" x14ac:dyDescent="0.2">
      <c r="A38" s="41">
        <v>20</v>
      </c>
      <c r="B38" s="73" t="s">
        <v>183</v>
      </c>
      <c r="C38" s="75" t="s">
        <v>3</v>
      </c>
      <c r="D38" s="77">
        <v>100748</v>
      </c>
      <c r="E38" s="80">
        <f t="shared" si="0"/>
        <v>120897.59999999999</v>
      </c>
      <c r="F38" s="63"/>
    </row>
    <row r="39" spans="1:6" s="62" customFormat="1" ht="25.5" x14ac:dyDescent="0.2">
      <c r="A39" s="41">
        <v>21</v>
      </c>
      <c r="B39" s="73" t="s">
        <v>184</v>
      </c>
      <c r="C39" s="75" t="s">
        <v>3</v>
      </c>
      <c r="D39" s="77">
        <v>118109</v>
      </c>
      <c r="E39" s="80">
        <f t="shared" si="0"/>
        <v>141730.79999999999</v>
      </c>
      <c r="F39" s="63"/>
    </row>
    <row r="40" spans="1:6" s="62" customFormat="1" ht="15" x14ac:dyDescent="0.2">
      <c r="A40" s="41">
        <v>22</v>
      </c>
      <c r="B40" s="73" t="s">
        <v>61</v>
      </c>
      <c r="C40" s="75" t="s">
        <v>150</v>
      </c>
      <c r="D40" s="77">
        <f>[8]Альбом!$N$178</f>
        <v>12678</v>
      </c>
      <c r="E40" s="80">
        <f t="shared" si="0"/>
        <v>15213.599999999999</v>
      </c>
      <c r="F40" s="63"/>
    </row>
    <row r="41" spans="1:6" s="62" customFormat="1" ht="15" x14ac:dyDescent="0.2">
      <c r="A41" s="41">
        <v>23</v>
      </c>
      <c r="B41" s="73" t="s">
        <v>62</v>
      </c>
      <c r="C41" s="75" t="s">
        <v>150</v>
      </c>
      <c r="D41" s="77">
        <f>[8]Альбом!$N$178</f>
        <v>12678</v>
      </c>
      <c r="E41" s="80">
        <f t="shared" si="0"/>
        <v>15213.599999999999</v>
      </c>
      <c r="F41" s="63"/>
    </row>
    <row r="42" spans="1:6" s="62" customFormat="1" ht="25.5" x14ac:dyDescent="0.2">
      <c r="A42" s="41">
        <v>24</v>
      </c>
      <c r="B42" s="73" t="s">
        <v>63</v>
      </c>
      <c r="C42" s="75" t="s">
        <v>14</v>
      </c>
      <c r="D42" s="77">
        <f>[9]Альбом!$N$175</f>
        <v>346156</v>
      </c>
      <c r="E42" s="80">
        <f t="shared" si="0"/>
        <v>415387.2</v>
      </c>
      <c r="F42" s="63"/>
    </row>
    <row r="43" spans="1:6" s="62" customFormat="1" ht="15" x14ac:dyDescent="0.2">
      <c r="A43" s="41">
        <v>25</v>
      </c>
      <c r="B43" s="73" t="s">
        <v>185</v>
      </c>
      <c r="C43" s="75" t="s">
        <v>14</v>
      </c>
      <c r="D43" s="77">
        <f>[10]Альбом!$N$342</f>
        <v>3839435</v>
      </c>
      <c r="E43" s="80">
        <f t="shared" si="0"/>
        <v>4607322</v>
      </c>
      <c r="F43" s="63"/>
    </row>
    <row r="44" spans="1:6" s="62" customFormat="1" ht="15" x14ac:dyDescent="0.2">
      <c r="A44" s="41">
        <v>26</v>
      </c>
      <c r="B44" s="73" t="s">
        <v>186</v>
      </c>
      <c r="C44" s="75" t="s">
        <v>14</v>
      </c>
      <c r="D44" s="77">
        <f>[11]Альбом!$N$342</f>
        <v>3977273</v>
      </c>
      <c r="E44" s="80">
        <f t="shared" si="0"/>
        <v>4772727.5999999996</v>
      </c>
      <c r="F44" s="63"/>
    </row>
    <row r="45" spans="1:6" s="62" customFormat="1" ht="15" x14ac:dyDescent="0.2">
      <c r="A45" s="41">
        <v>27</v>
      </c>
      <c r="B45" s="73" t="s">
        <v>187</v>
      </c>
      <c r="C45" s="75" t="s">
        <v>14</v>
      </c>
      <c r="D45" s="77">
        <f>[12]Альбом!$N$342</f>
        <v>4475204</v>
      </c>
      <c r="E45" s="80">
        <f t="shared" si="0"/>
        <v>5370244.7999999998</v>
      </c>
      <c r="F45" s="63"/>
    </row>
    <row r="46" spans="1:6" s="62" customFormat="1" ht="15" x14ac:dyDescent="0.2">
      <c r="A46" s="41">
        <v>28</v>
      </c>
      <c r="B46" s="73" t="s">
        <v>188</v>
      </c>
      <c r="C46" s="75" t="s">
        <v>14</v>
      </c>
      <c r="D46" s="77">
        <f>[13]Альбом!$N$342</f>
        <v>4748422</v>
      </c>
      <c r="E46" s="80">
        <f t="shared" si="0"/>
        <v>5698106.3999999994</v>
      </c>
      <c r="F46" s="63"/>
    </row>
    <row r="47" spans="1:6" s="62" customFormat="1" ht="15" x14ac:dyDescent="0.2">
      <c r="A47" s="41">
        <v>29</v>
      </c>
      <c r="B47" s="73" t="s">
        <v>189</v>
      </c>
      <c r="C47" s="75" t="s">
        <v>14</v>
      </c>
      <c r="D47" s="77">
        <f>[14]Альбом!$N$354</f>
        <v>5404208</v>
      </c>
      <c r="E47" s="80">
        <f t="shared" si="0"/>
        <v>6485049.5999999996</v>
      </c>
      <c r="F47" s="63"/>
    </row>
    <row r="48" spans="1:6" s="62" customFormat="1" ht="15" x14ac:dyDescent="0.2">
      <c r="A48" s="41">
        <v>30</v>
      </c>
      <c r="B48" s="73" t="s">
        <v>190</v>
      </c>
      <c r="C48" s="75" t="s">
        <v>14</v>
      </c>
      <c r="D48" s="77">
        <f>[15]Альбом!$N$354</f>
        <v>5679887</v>
      </c>
      <c r="E48" s="80">
        <f t="shared" si="0"/>
        <v>6815864.3999999994</v>
      </c>
      <c r="F48" s="63"/>
    </row>
    <row r="49" spans="1:6" s="62" customFormat="1" ht="15" x14ac:dyDescent="0.2">
      <c r="A49" s="41">
        <v>31</v>
      </c>
      <c r="B49" s="73" t="s">
        <v>191</v>
      </c>
      <c r="C49" s="75" t="s">
        <v>14</v>
      </c>
      <c r="D49" s="77">
        <f>[16]Альбом!$N$354</f>
        <v>6675746</v>
      </c>
      <c r="E49" s="80">
        <f t="shared" si="0"/>
        <v>8010895.1999999993</v>
      </c>
      <c r="F49" s="63"/>
    </row>
    <row r="50" spans="1:6" s="62" customFormat="1" ht="15" x14ac:dyDescent="0.2">
      <c r="A50" s="41">
        <v>32</v>
      </c>
      <c r="B50" s="73" t="s">
        <v>192</v>
      </c>
      <c r="C50" s="75" t="s">
        <v>14</v>
      </c>
      <c r="D50" s="77">
        <f>[17]Альбом!$N$354</f>
        <v>7222184</v>
      </c>
      <c r="E50" s="80">
        <f t="shared" si="0"/>
        <v>8666620.7999999989</v>
      </c>
      <c r="F50" s="63"/>
    </row>
    <row r="51" spans="1:6" s="62" customFormat="1" ht="15" x14ac:dyDescent="0.2">
      <c r="A51" s="41">
        <v>33</v>
      </c>
      <c r="B51" s="73" t="s">
        <v>193</v>
      </c>
      <c r="C51" s="75" t="s">
        <v>14</v>
      </c>
      <c r="D51" s="77">
        <f>[18]Альбом!$N$342</f>
        <v>3860668</v>
      </c>
      <c r="E51" s="80">
        <f t="shared" si="0"/>
        <v>4632801.5999999996</v>
      </c>
      <c r="F51" s="63"/>
    </row>
    <row r="52" spans="1:6" s="62" customFormat="1" ht="15" x14ac:dyDescent="0.2">
      <c r="A52" s="41">
        <v>34</v>
      </c>
      <c r="B52" s="73" t="s">
        <v>194</v>
      </c>
      <c r="C52" s="75" t="s">
        <v>14</v>
      </c>
      <c r="D52" s="77">
        <f>[19]Альбом!$N$342</f>
        <v>3998508</v>
      </c>
      <c r="E52" s="80">
        <f t="shared" si="0"/>
        <v>4798209.5999999996</v>
      </c>
      <c r="F52" s="63"/>
    </row>
    <row r="53" spans="1:6" s="62" customFormat="1" ht="15" x14ac:dyDescent="0.2">
      <c r="A53" s="41">
        <v>35</v>
      </c>
      <c r="B53" s="73" t="s">
        <v>195</v>
      </c>
      <c r="C53" s="75" t="s">
        <v>14</v>
      </c>
      <c r="D53" s="77">
        <f>[20]Альбом!$N$342</f>
        <v>4496439</v>
      </c>
      <c r="E53" s="80">
        <f t="shared" si="0"/>
        <v>5395726.7999999998</v>
      </c>
      <c r="F53" s="63"/>
    </row>
    <row r="54" spans="1:6" s="62" customFormat="1" ht="15" x14ac:dyDescent="0.2">
      <c r="A54" s="41">
        <v>36</v>
      </c>
      <c r="B54" s="73" t="s">
        <v>196</v>
      </c>
      <c r="C54" s="75" t="s">
        <v>14</v>
      </c>
      <c r="D54" s="77">
        <f>[21]Альбом!$N$342</f>
        <v>4769658</v>
      </c>
      <c r="E54" s="80">
        <f t="shared" si="0"/>
        <v>5723589.5999999996</v>
      </c>
      <c r="F54" s="63"/>
    </row>
    <row r="55" spans="1:6" s="62" customFormat="1" ht="15" x14ac:dyDescent="0.2">
      <c r="A55" s="41">
        <v>37</v>
      </c>
      <c r="B55" s="73" t="s">
        <v>197</v>
      </c>
      <c r="C55" s="75" t="s">
        <v>14</v>
      </c>
      <c r="D55" s="77">
        <f>[22]Альбом!$N$354</f>
        <v>5446679</v>
      </c>
      <c r="E55" s="80">
        <f t="shared" si="0"/>
        <v>6536014.7999999998</v>
      </c>
      <c r="F55" s="63"/>
    </row>
    <row r="56" spans="1:6" s="62" customFormat="1" ht="15" x14ac:dyDescent="0.2">
      <c r="A56" s="41">
        <v>38</v>
      </c>
      <c r="B56" s="73" t="s">
        <v>198</v>
      </c>
      <c r="C56" s="75" t="s">
        <v>14</v>
      </c>
      <c r="D56" s="77">
        <f>[23]Альбом!$N$354</f>
        <v>5722357</v>
      </c>
      <c r="E56" s="80">
        <f t="shared" si="0"/>
        <v>6866828.3999999994</v>
      </c>
      <c r="F56" s="63"/>
    </row>
    <row r="57" spans="1:6" s="62" customFormat="1" ht="15" x14ac:dyDescent="0.2">
      <c r="A57" s="41">
        <v>39</v>
      </c>
      <c r="B57" s="73" t="s">
        <v>199</v>
      </c>
      <c r="C57" s="75" t="s">
        <v>14</v>
      </c>
      <c r="D57" s="77">
        <f>[24]Альбом!$N$354</f>
        <v>7264653</v>
      </c>
      <c r="E57" s="80">
        <f t="shared" si="0"/>
        <v>8717583.5999999996</v>
      </c>
      <c r="F57" s="63"/>
    </row>
    <row r="58" spans="1:6" s="62" customFormat="1" ht="15" x14ac:dyDescent="0.2">
      <c r="A58" s="41">
        <v>40</v>
      </c>
      <c r="B58" s="73" t="s">
        <v>200</v>
      </c>
      <c r="C58" s="75" t="s">
        <v>14</v>
      </c>
      <c r="D58" s="77">
        <f>[25]Альбом!$N$354</f>
        <v>6718216</v>
      </c>
      <c r="E58" s="80">
        <f t="shared" si="0"/>
        <v>8061859.1999999993</v>
      </c>
      <c r="F58" s="63"/>
    </row>
    <row r="59" spans="1:6" s="62" customFormat="1" ht="15" x14ac:dyDescent="0.2">
      <c r="A59" s="41">
        <v>41</v>
      </c>
      <c r="B59" s="73" t="s">
        <v>117</v>
      </c>
      <c r="C59" s="75" t="s">
        <v>14</v>
      </c>
      <c r="D59" s="77">
        <f>[26]Альбом!$N$325</f>
        <v>702370</v>
      </c>
      <c r="E59" s="80">
        <f t="shared" si="0"/>
        <v>842844</v>
      </c>
      <c r="F59" s="63"/>
    </row>
    <row r="60" spans="1:6" s="62" customFormat="1" ht="15" x14ac:dyDescent="0.2">
      <c r="A60" s="41">
        <v>42</v>
      </c>
      <c r="B60" s="73" t="s">
        <v>118</v>
      </c>
      <c r="C60" s="75" t="s">
        <v>9</v>
      </c>
      <c r="D60" s="77">
        <f>[27]Альбом!$N$311</f>
        <v>654132</v>
      </c>
      <c r="E60" s="80">
        <f t="shared" si="0"/>
        <v>784958.4</v>
      </c>
      <c r="F60" s="63"/>
    </row>
    <row r="61" spans="1:6" s="62" customFormat="1" ht="15" x14ac:dyDescent="0.2">
      <c r="A61" s="41">
        <v>43</v>
      </c>
      <c r="B61" s="73" t="s">
        <v>119</v>
      </c>
      <c r="C61" s="75" t="s">
        <v>9</v>
      </c>
      <c r="D61" s="77">
        <f>[28]Альбом!$N$311</f>
        <v>1017683</v>
      </c>
      <c r="E61" s="80">
        <f t="shared" si="0"/>
        <v>1221219.5999999999</v>
      </c>
      <c r="F61" s="63"/>
    </row>
    <row r="62" spans="1:6" s="62" customFormat="1" ht="15" x14ac:dyDescent="0.2">
      <c r="A62" s="41">
        <v>44</v>
      </c>
      <c r="B62" s="73" t="s">
        <v>120</v>
      </c>
      <c r="C62" s="75" t="s">
        <v>9</v>
      </c>
      <c r="D62" s="77">
        <f>[29]Альбом!$N$319</f>
        <v>1314886</v>
      </c>
      <c r="E62" s="80">
        <f t="shared" si="0"/>
        <v>1577863.2</v>
      </c>
      <c r="F62" s="63"/>
    </row>
    <row r="63" spans="1:6" s="62" customFormat="1" ht="15" x14ac:dyDescent="0.2">
      <c r="A63" s="41">
        <v>45</v>
      </c>
      <c r="B63" s="73" t="s">
        <v>121</v>
      </c>
      <c r="C63" s="75" t="s">
        <v>9</v>
      </c>
      <c r="D63" s="77">
        <f>[30]Альбом!$N$311</f>
        <v>1111289</v>
      </c>
      <c r="E63" s="80">
        <f t="shared" si="0"/>
        <v>1333546.8</v>
      </c>
      <c r="F63" s="63"/>
    </row>
    <row r="64" spans="1:6" s="62" customFormat="1" ht="15" x14ac:dyDescent="0.2">
      <c r="A64" s="41">
        <v>46</v>
      </c>
      <c r="B64" s="73" t="s">
        <v>122</v>
      </c>
      <c r="C64" s="75" t="s">
        <v>9</v>
      </c>
      <c r="D64" s="77">
        <f>[31]Альбом!$N$446</f>
        <v>1001615</v>
      </c>
      <c r="E64" s="80">
        <f t="shared" si="0"/>
        <v>1201938</v>
      </c>
      <c r="F64" s="63"/>
    </row>
    <row r="65" spans="1:6" s="62" customFormat="1" ht="15" x14ac:dyDescent="0.2">
      <c r="A65" s="41">
        <v>47</v>
      </c>
      <c r="B65" s="73" t="s">
        <v>123</v>
      </c>
      <c r="C65" s="75" t="s">
        <v>9</v>
      </c>
      <c r="D65" s="77">
        <f>[32]Альбом!$N$446</f>
        <v>1183308</v>
      </c>
      <c r="E65" s="80">
        <f t="shared" si="0"/>
        <v>1419969.5999999999</v>
      </c>
      <c r="F65" s="63"/>
    </row>
    <row r="66" spans="1:6" s="62" customFormat="1" ht="15" x14ac:dyDescent="0.2">
      <c r="A66" s="41">
        <v>48</v>
      </c>
      <c r="B66" s="73" t="s">
        <v>124</v>
      </c>
      <c r="C66" s="75" t="s">
        <v>9</v>
      </c>
      <c r="D66" s="77">
        <f>[33]Альбом!$N$446</f>
        <v>2264881</v>
      </c>
      <c r="E66" s="80">
        <f t="shared" si="0"/>
        <v>2717857.1999999997</v>
      </c>
      <c r="F66" s="63"/>
    </row>
    <row r="67" spans="1:6" s="62" customFormat="1" ht="15" x14ac:dyDescent="0.2">
      <c r="A67" s="41">
        <v>49</v>
      </c>
      <c r="B67" s="73" t="s">
        <v>125</v>
      </c>
      <c r="C67" s="75" t="s">
        <v>9</v>
      </c>
      <c r="D67" s="77">
        <f>[34]Альбом!$N$446</f>
        <v>1776838</v>
      </c>
      <c r="E67" s="80">
        <f t="shared" si="0"/>
        <v>2132205.6</v>
      </c>
      <c r="F67" s="63"/>
    </row>
    <row r="68" spans="1:6" s="62" customFormat="1" ht="15" x14ac:dyDescent="0.2">
      <c r="A68" s="41">
        <v>50</v>
      </c>
      <c r="B68" s="73" t="s">
        <v>126</v>
      </c>
      <c r="C68" s="75" t="s">
        <v>9</v>
      </c>
      <c r="D68" s="77">
        <f>[35]Альбом!$N$446</f>
        <v>2559090</v>
      </c>
      <c r="E68" s="80">
        <f t="shared" si="0"/>
        <v>3070908</v>
      </c>
      <c r="F68" s="63"/>
    </row>
    <row r="69" spans="1:6" s="62" customFormat="1" ht="15" x14ac:dyDescent="0.2">
      <c r="A69" s="41">
        <v>51</v>
      </c>
      <c r="B69" s="73" t="s">
        <v>127</v>
      </c>
      <c r="C69" s="75" t="s">
        <v>9</v>
      </c>
      <c r="D69" s="77">
        <f>[36]Альбом!$N$446</f>
        <v>2569889</v>
      </c>
      <c r="E69" s="80">
        <f t="shared" si="0"/>
        <v>3083866.8</v>
      </c>
      <c r="F69" s="63"/>
    </row>
    <row r="70" spans="1:6" s="62" customFormat="1" ht="15" x14ac:dyDescent="0.2">
      <c r="A70" s="41">
        <v>52</v>
      </c>
      <c r="B70" s="73" t="s">
        <v>128</v>
      </c>
      <c r="C70" s="75" t="s">
        <v>9</v>
      </c>
      <c r="D70" s="77">
        <f>[37]Альбом!$N$446</f>
        <v>3241482</v>
      </c>
      <c r="E70" s="80">
        <f t="shared" si="0"/>
        <v>3889778.4</v>
      </c>
      <c r="F70" s="63"/>
    </row>
    <row r="71" spans="1:6" s="62" customFormat="1" ht="15" x14ac:dyDescent="0.2">
      <c r="A71" s="41">
        <v>53</v>
      </c>
      <c r="B71" s="73" t="s">
        <v>201</v>
      </c>
      <c r="C71" s="75" t="s">
        <v>9</v>
      </c>
      <c r="D71" s="77">
        <f>[38]Альбом!$N$486</f>
        <v>5492312</v>
      </c>
      <c r="E71" s="80">
        <f t="shared" si="0"/>
        <v>6590774.3999999994</v>
      </c>
      <c r="F71" s="63"/>
    </row>
    <row r="72" spans="1:6" s="62" customFormat="1" ht="15" x14ac:dyDescent="0.2">
      <c r="A72" s="41">
        <v>54</v>
      </c>
      <c r="B72" s="73" t="s">
        <v>202</v>
      </c>
      <c r="C72" s="75" t="s">
        <v>9</v>
      </c>
      <c r="D72" s="77">
        <f>[39]Альбом!$N$485</f>
        <v>5646315</v>
      </c>
      <c r="E72" s="80">
        <f t="shared" si="0"/>
        <v>6775578</v>
      </c>
      <c r="F72" s="63"/>
    </row>
    <row r="73" spans="1:6" s="62" customFormat="1" ht="15" x14ac:dyDescent="0.2">
      <c r="A73" s="41">
        <v>55</v>
      </c>
      <c r="B73" s="73" t="s">
        <v>203</v>
      </c>
      <c r="C73" s="75" t="s">
        <v>9</v>
      </c>
      <c r="D73" s="77">
        <f>[40]Альбом!$N$486</f>
        <v>6439385</v>
      </c>
      <c r="E73" s="80">
        <f t="shared" si="0"/>
        <v>7727262</v>
      </c>
      <c r="F73" s="63"/>
    </row>
    <row r="74" spans="1:6" s="62" customFormat="1" ht="15" x14ac:dyDescent="0.2">
      <c r="A74" s="41">
        <v>56</v>
      </c>
      <c r="B74" s="73" t="s">
        <v>129</v>
      </c>
      <c r="C74" s="75" t="s">
        <v>9</v>
      </c>
      <c r="D74" s="77">
        <f>[41]Альбом!$N$184</f>
        <v>239386</v>
      </c>
      <c r="E74" s="80">
        <f t="shared" si="0"/>
        <v>287263.2</v>
      </c>
      <c r="F74" s="63"/>
    </row>
    <row r="75" spans="1:6" s="62" customFormat="1" ht="15" x14ac:dyDescent="0.2">
      <c r="A75" s="41">
        <v>57</v>
      </c>
      <c r="B75" s="73" t="s">
        <v>130</v>
      </c>
      <c r="C75" s="75" t="s">
        <v>9</v>
      </c>
      <c r="D75" s="77">
        <f>[42]Альбом!$N$184</f>
        <v>276378</v>
      </c>
      <c r="E75" s="80">
        <f t="shared" si="0"/>
        <v>331653.59999999998</v>
      </c>
      <c r="F75" s="63"/>
    </row>
    <row r="76" spans="1:6" s="62" customFormat="1" ht="15" x14ac:dyDescent="0.2">
      <c r="A76" s="41">
        <v>58</v>
      </c>
      <c r="B76" s="73" t="s">
        <v>131</v>
      </c>
      <c r="C76" s="75" t="s">
        <v>9</v>
      </c>
      <c r="D76" s="77">
        <f>[43]Альбом!$N$184</f>
        <v>319544</v>
      </c>
      <c r="E76" s="80">
        <f t="shared" si="0"/>
        <v>383452.8</v>
      </c>
      <c r="F76" s="63"/>
    </row>
    <row r="77" spans="1:6" s="62" customFormat="1" ht="15" x14ac:dyDescent="0.2">
      <c r="A77" s="41">
        <v>59</v>
      </c>
      <c r="B77" s="73" t="s">
        <v>132</v>
      </c>
      <c r="C77" s="75" t="s">
        <v>9</v>
      </c>
      <c r="D77" s="77">
        <f>[44]Альбом!$N$184</f>
        <v>318600</v>
      </c>
      <c r="E77" s="80">
        <f t="shared" si="0"/>
        <v>382320</v>
      </c>
      <c r="F77" s="63"/>
    </row>
    <row r="78" spans="1:6" s="62" customFormat="1" ht="15" x14ac:dyDescent="0.2">
      <c r="A78" s="41">
        <v>60</v>
      </c>
      <c r="B78" s="73" t="s">
        <v>133</v>
      </c>
      <c r="C78" s="75" t="s">
        <v>9</v>
      </c>
      <c r="D78" s="77">
        <f>[45]Альбом!$N$184</f>
        <v>396494</v>
      </c>
      <c r="E78" s="80">
        <f t="shared" si="0"/>
        <v>475792.8</v>
      </c>
      <c r="F78" s="63"/>
    </row>
    <row r="79" spans="1:6" s="62" customFormat="1" ht="15" x14ac:dyDescent="0.2">
      <c r="A79" s="41">
        <v>61</v>
      </c>
      <c r="B79" s="73" t="s">
        <v>134</v>
      </c>
      <c r="C79" s="75" t="s">
        <v>9</v>
      </c>
      <c r="D79" s="77">
        <f>[46]Альбом!$N$184</f>
        <v>529933</v>
      </c>
      <c r="E79" s="80">
        <f t="shared" si="0"/>
        <v>635919.6</v>
      </c>
      <c r="F79" s="63"/>
    </row>
    <row r="80" spans="1:6" s="62" customFormat="1" ht="15" x14ac:dyDescent="0.2">
      <c r="A80" s="41">
        <v>62</v>
      </c>
      <c r="B80" s="73" t="s">
        <v>135</v>
      </c>
      <c r="C80" s="75" t="s">
        <v>9</v>
      </c>
      <c r="D80" s="77">
        <f>[47]Альбом!$N$184</f>
        <v>728883</v>
      </c>
      <c r="E80" s="80">
        <f t="shared" si="0"/>
        <v>874659.6</v>
      </c>
      <c r="F80" s="63"/>
    </row>
    <row r="81" spans="1:6" s="62" customFormat="1" ht="15" x14ac:dyDescent="0.2">
      <c r="A81" s="41">
        <v>63</v>
      </c>
      <c r="B81" s="73" t="s">
        <v>136</v>
      </c>
      <c r="C81" s="75" t="s">
        <v>9</v>
      </c>
      <c r="D81" s="77">
        <f>[48]Альбом!$N$184</f>
        <v>1044674</v>
      </c>
      <c r="E81" s="80">
        <f t="shared" si="0"/>
        <v>1253608.8</v>
      </c>
      <c r="F81" s="63"/>
    </row>
    <row r="82" spans="1:6" s="62" customFormat="1" ht="15" x14ac:dyDescent="0.2">
      <c r="A82" s="41">
        <v>64</v>
      </c>
      <c r="B82" s="73" t="s">
        <v>137</v>
      </c>
      <c r="C82" s="75" t="s">
        <v>9</v>
      </c>
      <c r="D82" s="77">
        <f>[49]Альбом!$N$168</f>
        <v>18406</v>
      </c>
      <c r="E82" s="80">
        <f t="shared" si="0"/>
        <v>22087.200000000001</v>
      </c>
      <c r="F82" s="63"/>
    </row>
    <row r="83" spans="1:6" s="62" customFormat="1" ht="15" x14ac:dyDescent="0.2">
      <c r="A83" s="41">
        <v>65</v>
      </c>
      <c r="B83" s="73" t="s">
        <v>33</v>
      </c>
      <c r="C83" s="75" t="s">
        <v>9</v>
      </c>
      <c r="D83" s="77">
        <f>[50]Альбом!$N$131</f>
        <v>9076</v>
      </c>
      <c r="E83" s="80">
        <f t="shared" si="0"/>
        <v>10891.199999999999</v>
      </c>
      <c r="F83" s="63"/>
    </row>
    <row r="84" spans="1:6" s="62" customFormat="1" ht="25.5" x14ac:dyDescent="0.2">
      <c r="A84" s="41">
        <v>66</v>
      </c>
      <c r="B84" s="73" t="s">
        <v>34</v>
      </c>
      <c r="C84" s="75" t="s">
        <v>9</v>
      </c>
      <c r="D84" s="77">
        <f>[51]Альбом!$N$131</f>
        <v>14309</v>
      </c>
      <c r="E84" s="80">
        <f t="shared" ref="E84:E142" si="1">D84*1.2</f>
        <v>17170.8</v>
      </c>
      <c r="F84" s="63"/>
    </row>
    <row r="85" spans="1:6" s="62" customFormat="1" ht="25.5" x14ac:dyDescent="0.2">
      <c r="A85" s="41">
        <v>67</v>
      </c>
      <c r="B85" s="73" t="s">
        <v>42</v>
      </c>
      <c r="C85" s="75" t="s">
        <v>9</v>
      </c>
      <c r="D85" s="77">
        <f>[52]Альбом!$N$131</f>
        <v>19967</v>
      </c>
      <c r="E85" s="80">
        <f t="shared" si="1"/>
        <v>23960.399999999998</v>
      </c>
      <c r="F85" s="63"/>
    </row>
    <row r="86" spans="1:6" s="62" customFormat="1" ht="15" x14ac:dyDescent="0.2">
      <c r="A86" s="41">
        <v>68</v>
      </c>
      <c r="B86" s="73" t="s">
        <v>138</v>
      </c>
      <c r="C86" s="75" t="s">
        <v>9</v>
      </c>
      <c r="D86" s="77">
        <f>[53]Альбом!$N$128</f>
        <v>6646</v>
      </c>
      <c r="E86" s="80">
        <f t="shared" si="1"/>
        <v>7975.2</v>
      </c>
      <c r="F86" s="63"/>
    </row>
    <row r="87" spans="1:6" s="62" customFormat="1" ht="15" x14ac:dyDescent="0.2">
      <c r="A87" s="41">
        <v>69</v>
      </c>
      <c r="B87" s="73" t="s">
        <v>139</v>
      </c>
      <c r="C87" s="75" t="s">
        <v>9</v>
      </c>
      <c r="D87" s="77">
        <f>[54]Альбом!$N$128</f>
        <v>11822</v>
      </c>
      <c r="E87" s="80">
        <f t="shared" si="1"/>
        <v>14186.4</v>
      </c>
      <c r="F87" s="63"/>
    </row>
    <row r="88" spans="1:6" s="62" customFormat="1" ht="15" x14ac:dyDescent="0.2">
      <c r="A88" s="41">
        <v>70</v>
      </c>
      <c r="B88" s="73" t="s">
        <v>140</v>
      </c>
      <c r="C88" s="75" t="s">
        <v>9</v>
      </c>
      <c r="D88" s="77">
        <f>[55]Альбом!$N$128</f>
        <v>15542</v>
      </c>
      <c r="E88" s="80">
        <f t="shared" si="1"/>
        <v>18650.399999999998</v>
      </c>
      <c r="F88" s="63"/>
    </row>
    <row r="89" spans="1:6" s="62" customFormat="1" ht="15" x14ac:dyDescent="0.2">
      <c r="A89" s="41">
        <v>71</v>
      </c>
      <c r="B89" s="73" t="s">
        <v>204</v>
      </c>
      <c r="C89" s="75" t="s">
        <v>3</v>
      </c>
      <c r="D89" s="77">
        <f>[56]Альбом!$N$129</f>
        <v>6155</v>
      </c>
      <c r="E89" s="80">
        <f t="shared" si="1"/>
        <v>7386</v>
      </c>
      <c r="F89" s="63"/>
    </row>
    <row r="90" spans="1:6" s="62" customFormat="1" ht="15" x14ac:dyDescent="0.2">
      <c r="A90" s="41">
        <v>72</v>
      </c>
      <c r="B90" s="73" t="s">
        <v>205</v>
      </c>
      <c r="C90" s="75" t="s">
        <v>14</v>
      </c>
      <c r="D90" s="77">
        <f>[57]Альбом!$N$125</f>
        <v>136942</v>
      </c>
      <c r="E90" s="80">
        <f t="shared" si="1"/>
        <v>164330.4</v>
      </c>
      <c r="F90" s="63"/>
    </row>
    <row r="91" spans="1:6" s="62" customFormat="1" ht="15" x14ac:dyDescent="0.2">
      <c r="A91" s="41">
        <v>73</v>
      </c>
      <c r="B91" s="73" t="s">
        <v>141</v>
      </c>
      <c r="C91" s="75" t="s">
        <v>3</v>
      </c>
      <c r="D91" s="77">
        <f>[58]Альбом!$N$118</f>
        <v>7236</v>
      </c>
      <c r="E91" s="80">
        <f t="shared" si="1"/>
        <v>8683.1999999999989</v>
      </c>
      <c r="F91" s="63"/>
    </row>
    <row r="92" spans="1:6" s="62" customFormat="1" ht="15" x14ac:dyDescent="0.2">
      <c r="A92" s="41">
        <v>74</v>
      </c>
      <c r="B92" s="73" t="s">
        <v>48</v>
      </c>
      <c r="C92" s="75" t="s">
        <v>152</v>
      </c>
      <c r="D92" s="77">
        <f>[59]Альбом!$N$116</f>
        <v>4785</v>
      </c>
      <c r="E92" s="80">
        <f t="shared" si="1"/>
        <v>5742</v>
      </c>
      <c r="F92" s="63"/>
    </row>
    <row r="93" spans="1:6" s="62" customFormat="1" ht="15" x14ac:dyDescent="0.2">
      <c r="A93" s="41">
        <v>75</v>
      </c>
      <c r="B93" s="73" t="s">
        <v>142</v>
      </c>
      <c r="C93" s="75" t="s">
        <v>9</v>
      </c>
      <c r="D93" s="77">
        <f>[60]Альбом!$N$155</f>
        <v>50907</v>
      </c>
      <c r="E93" s="80">
        <f t="shared" si="1"/>
        <v>61088.399999999994</v>
      </c>
      <c r="F93" s="63"/>
    </row>
    <row r="94" spans="1:6" s="62" customFormat="1" ht="15" x14ac:dyDescent="0.2">
      <c r="A94" s="41">
        <v>76</v>
      </c>
      <c r="B94" s="73" t="s">
        <v>40</v>
      </c>
      <c r="C94" s="75" t="s">
        <v>151</v>
      </c>
      <c r="D94" s="77">
        <f>[61]Альбом!$N$126</f>
        <v>7782</v>
      </c>
      <c r="E94" s="80">
        <f t="shared" si="1"/>
        <v>9338.4</v>
      </c>
      <c r="F94" s="63"/>
    </row>
    <row r="95" spans="1:6" s="62" customFormat="1" ht="15" x14ac:dyDescent="0.2">
      <c r="A95" s="41">
        <v>77</v>
      </c>
      <c r="B95" s="73" t="s">
        <v>38</v>
      </c>
      <c r="C95" s="75" t="s">
        <v>9</v>
      </c>
      <c r="D95" s="77">
        <f>[62]Альбом!$N$171</f>
        <v>166531</v>
      </c>
      <c r="E95" s="80">
        <f t="shared" si="1"/>
        <v>199837.19999999998</v>
      </c>
      <c r="F95" s="63"/>
    </row>
    <row r="96" spans="1:6" s="62" customFormat="1" ht="15" x14ac:dyDescent="0.2">
      <c r="A96" s="41">
        <v>78</v>
      </c>
      <c r="B96" s="73" t="s">
        <v>206</v>
      </c>
      <c r="C96" s="75" t="s">
        <v>9</v>
      </c>
      <c r="D96" s="77">
        <f>[63]Альбом!$N$136</f>
        <v>14969</v>
      </c>
      <c r="E96" s="80">
        <f t="shared" si="1"/>
        <v>17962.8</v>
      </c>
      <c r="F96" s="63"/>
    </row>
    <row r="97" spans="1:6" s="62" customFormat="1" ht="15" x14ac:dyDescent="0.2">
      <c r="A97" s="41">
        <v>79</v>
      </c>
      <c r="B97" s="73" t="s">
        <v>207</v>
      </c>
      <c r="C97" s="75" t="s">
        <v>9</v>
      </c>
      <c r="D97" s="77">
        <f>[64]Альбом!$N$136</f>
        <v>15000</v>
      </c>
      <c r="E97" s="80">
        <f t="shared" si="1"/>
        <v>18000</v>
      </c>
      <c r="F97" s="63"/>
    </row>
    <row r="98" spans="1:6" s="62" customFormat="1" ht="15" x14ac:dyDescent="0.2">
      <c r="A98" s="41">
        <v>80</v>
      </c>
      <c r="B98" s="73" t="s">
        <v>208</v>
      </c>
      <c r="C98" s="75" t="s">
        <v>9</v>
      </c>
      <c r="D98" s="77">
        <f>[65]Альбом!$N$136</f>
        <v>15056</v>
      </c>
      <c r="E98" s="80">
        <f t="shared" si="1"/>
        <v>18067.2</v>
      </c>
      <c r="F98" s="63"/>
    </row>
    <row r="99" spans="1:6" s="62" customFormat="1" ht="15" x14ac:dyDescent="0.2">
      <c r="A99" s="41">
        <v>81</v>
      </c>
      <c r="B99" s="73" t="s">
        <v>209</v>
      </c>
      <c r="C99" s="75" t="s">
        <v>9</v>
      </c>
      <c r="D99" s="77">
        <f>[66]Альбом!$N$136</f>
        <v>15155</v>
      </c>
      <c r="E99" s="80">
        <f t="shared" si="1"/>
        <v>18186</v>
      </c>
      <c r="F99" s="63"/>
    </row>
    <row r="100" spans="1:6" s="62" customFormat="1" ht="15" x14ac:dyDescent="0.2">
      <c r="A100" s="41">
        <v>82</v>
      </c>
      <c r="B100" s="73" t="s">
        <v>210</v>
      </c>
      <c r="C100" s="75" t="s">
        <v>9</v>
      </c>
      <c r="D100" s="77">
        <f>[67]Альбом!$N$136</f>
        <v>15262</v>
      </c>
      <c r="E100" s="80">
        <f t="shared" si="1"/>
        <v>18314.399999999998</v>
      </c>
      <c r="F100" s="63"/>
    </row>
    <row r="101" spans="1:6" s="62" customFormat="1" ht="15" x14ac:dyDescent="0.2">
      <c r="A101" s="41">
        <v>83</v>
      </c>
      <c r="B101" s="73" t="s">
        <v>211</v>
      </c>
      <c r="C101" s="75" t="s">
        <v>9</v>
      </c>
      <c r="D101" s="77">
        <f>[68]Альбом!$N$136</f>
        <v>23356</v>
      </c>
      <c r="E101" s="80">
        <f t="shared" si="1"/>
        <v>28027.200000000001</v>
      </c>
      <c r="F101" s="63"/>
    </row>
    <row r="102" spans="1:6" s="62" customFormat="1" ht="15" x14ac:dyDescent="0.2">
      <c r="A102" s="41">
        <v>84</v>
      </c>
      <c r="B102" s="73" t="s">
        <v>212</v>
      </c>
      <c r="C102" s="75" t="s">
        <v>9</v>
      </c>
      <c r="D102" s="77">
        <f>[69]Альбом!$N$136</f>
        <v>23487</v>
      </c>
      <c r="E102" s="80">
        <f t="shared" si="1"/>
        <v>28184.399999999998</v>
      </c>
      <c r="F102" s="63"/>
    </row>
    <row r="103" spans="1:6" s="62" customFormat="1" ht="15" x14ac:dyDescent="0.2">
      <c r="A103" s="41">
        <v>85</v>
      </c>
      <c r="B103" s="73" t="s">
        <v>213</v>
      </c>
      <c r="C103" s="75" t="s">
        <v>9</v>
      </c>
      <c r="D103" s="77">
        <f>[70]Альбом!$N$136</f>
        <v>23792</v>
      </c>
      <c r="E103" s="80">
        <f t="shared" si="1"/>
        <v>28550.399999999998</v>
      </c>
      <c r="F103" s="63"/>
    </row>
    <row r="104" spans="1:6" s="62" customFormat="1" ht="15" x14ac:dyDescent="0.2">
      <c r="A104" s="41">
        <v>86</v>
      </c>
      <c r="B104" s="73" t="s">
        <v>143</v>
      </c>
      <c r="C104" s="75" t="s">
        <v>55</v>
      </c>
      <c r="D104" s="77">
        <f>[71]Альбом!$N$374</f>
        <v>2875336</v>
      </c>
      <c r="E104" s="80">
        <f t="shared" si="1"/>
        <v>3450403.1999999997</v>
      </c>
      <c r="F104" s="63"/>
    </row>
    <row r="105" spans="1:6" s="62" customFormat="1" ht="15" x14ac:dyDescent="0.2">
      <c r="A105" s="41">
        <v>87</v>
      </c>
      <c r="B105" s="73" t="s">
        <v>144</v>
      </c>
      <c r="C105" s="75" t="s">
        <v>153</v>
      </c>
      <c r="D105" s="77">
        <f>'[72]Форма 2П'!$I$16</f>
        <v>53472.953458214368</v>
      </c>
      <c r="E105" s="80">
        <f t="shared" si="1"/>
        <v>64167.54414985724</v>
      </c>
      <c r="F105" s="63"/>
    </row>
    <row r="106" spans="1:6" s="62" customFormat="1" ht="15" x14ac:dyDescent="0.2">
      <c r="A106" s="41">
        <v>88</v>
      </c>
      <c r="B106" s="73" t="s">
        <v>145</v>
      </c>
      <c r="C106" s="75" t="s">
        <v>153</v>
      </c>
      <c r="D106" s="77">
        <f>'[73]Форма 2П'!$I$16</f>
        <v>79035.63364799488</v>
      </c>
      <c r="E106" s="80">
        <f t="shared" si="1"/>
        <v>94842.760377593848</v>
      </c>
      <c r="F106" s="63"/>
    </row>
    <row r="107" spans="1:6" s="62" customFormat="1" ht="15" x14ac:dyDescent="0.2">
      <c r="A107" s="41">
        <v>89</v>
      </c>
      <c r="B107" s="73" t="s">
        <v>146</v>
      </c>
      <c r="C107" s="75" t="s">
        <v>153</v>
      </c>
      <c r="D107" s="77">
        <f>'[74]Форма 2П'!$I$15</f>
        <v>428348.78896242776</v>
      </c>
      <c r="E107" s="80">
        <f t="shared" si="1"/>
        <v>514018.54675491329</v>
      </c>
      <c r="F107" s="63"/>
    </row>
    <row r="108" spans="1:6" s="62" customFormat="1" ht="15" x14ac:dyDescent="0.2">
      <c r="A108" s="41">
        <v>90</v>
      </c>
      <c r="B108" s="73" t="s">
        <v>148</v>
      </c>
      <c r="C108" s="75" t="s">
        <v>9</v>
      </c>
      <c r="D108" s="77">
        <f>'[75]Форма 2П'!$I$14</f>
        <v>90425.807474053552</v>
      </c>
      <c r="E108" s="80">
        <f t="shared" si="1"/>
        <v>108510.96896886425</v>
      </c>
      <c r="F108" s="63"/>
    </row>
    <row r="109" spans="1:6" s="62" customFormat="1" ht="15" x14ac:dyDescent="0.2">
      <c r="A109" s="41">
        <v>91</v>
      </c>
      <c r="B109" s="73" t="s">
        <v>147</v>
      </c>
      <c r="C109" s="75" t="s">
        <v>234</v>
      </c>
      <c r="D109" s="77">
        <f>'[76]Форма 2П'!$I$14</f>
        <v>57385.608589303221</v>
      </c>
      <c r="E109" s="80">
        <f t="shared" si="1"/>
        <v>68862.73030716386</v>
      </c>
      <c r="F109" s="63"/>
    </row>
    <row r="110" spans="1:6" s="62" customFormat="1" ht="25.5" x14ac:dyDescent="0.2">
      <c r="A110" s="41">
        <v>92</v>
      </c>
      <c r="B110" s="73" t="s">
        <v>154</v>
      </c>
      <c r="C110" s="75" t="s">
        <v>155</v>
      </c>
      <c r="D110" s="78">
        <f>[77]Альбом!$N$157</f>
        <v>25557</v>
      </c>
      <c r="E110" s="80">
        <f t="shared" si="1"/>
        <v>30668.399999999998</v>
      </c>
      <c r="F110" s="63"/>
    </row>
    <row r="111" spans="1:6" s="62" customFormat="1" ht="25.5" x14ac:dyDescent="0.2">
      <c r="A111" s="41">
        <v>93</v>
      </c>
      <c r="B111" s="73" t="s">
        <v>156</v>
      </c>
      <c r="C111" s="75" t="s">
        <v>155</v>
      </c>
      <c r="D111" s="78">
        <f>[78]Альбом!$N$158</f>
        <v>84274</v>
      </c>
      <c r="E111" s="80">
        <f t="shared" si="1"/>
        <v>101128.8</v>
      </c>
      <c r="F111" s="63"/>
    </row>
    <row r="112" spans="1:6" s="62" customFormat="1" ht="25.5" x14ac:dyDescent="0.2">
      <c r="A112" s="41">
        <v>94</v>
      </c>
      <c r="B112" s="73" t="s">
        <v>157</v>
      </c>
      <c r="C112" s="75" t="s">
        <v>155</v>
      </c>
      <c r="D112" s="78">
        <f>[79]Альбом!$N$158</f>
        <v>224587</v>
      </c>
      <c r="E112" s="80">
        <f t="shared" si="1"/>
        <v>269504.39999999997</v>
      </c>
      <c r="F112" s="63"/>
    </row>
    <row r="113" spans="1:6" s="62" customFormat="1" ht="25.5" x14ac:dyDescent="0.2">
      <c r="A113" s="41">
        <v>95</v>
      </c>
      <c r="B113" s="73" t="s">
        <v>158</v>
      </c>
      <c r="C113" s="75" t="s">
        <v>155</v>
      </c>
      <c r="D113" s="78">
        <f>[80]Альбом!$N$196</f>
        <v>80410</v>
      </c>
      <c r="E113" s="80">
        <f t="shared" si="1"/>
        <v>96492</v>
      </c>
      <c r="F113" s="63"/>
    </row>
    <row r="114" spans="1:6" s="62" customFormat="1" ht="25.5" x14ac:dyDescent="0.2">
      <c r="A114" s="41">
        <v>96</v>
      </c>
      <c r="B114" s="73" t="s">
        <v>159</v>
      </c>
      <c r="C114" s="75" t="s">
        <v>155</v>
      </c>
      <c r="D114" s="78">
        <f>[81]Альбом!$N$185</f>
        <v>143324</v>
      </c>
      <c r="E114" s="80">
        <f t="shared" si="1"/>
        <v>171988.8</v>
      </c>
      <c r="F114" s="63"/>
    </row>
    <row r="115" spans="1:6" s="62" customFormat="1" ht="25.5" x14ac:dyDescent="0.2">
      <c r="A115" s="41">
        <v>97</v>
      </c>
      <c r="B115" s="73" t="s">
        <v>160</v>
      </c>
      <c r="C115" s="75" t="s">
        <v>155</v>
      </c>
      <c r="D115" s="78">
        <f>[82]Альбом!$N$185</f>
        <v>283636</v>
      </c>
      <c r="E115" s="80">
        <f t="shared" si="1"/>
        <v>340363.2</v>
      </c>
      <c r="F115" s="63"/>
    </row>
    <row r="116" spans="1:6" s="62" customFormat="1" ht="25.5" x14ac:dyDescent="0.2">
      <c r="A116" s="41">
        <v>98</v>
      </c>
      <c r="B116" s="73" t="s">
        <v>161</v>
      </c>
      <c r="C116" s="75" t="s">
        <v>155</v>
      </c>
      <c r="D116" s="78">
        <f>[83]Альбом!$N$158</f>
        <v>39826</v>
      </c>
      <c r="E116" s="80">
        <f t="shared" si="1"/>
        <v>47791.199999999997</v>
      </c>
      <c r="F116" s="63"/>
    </row>
    <row r="117" spans="1:6" s="62" customFormat="1" ht="25.5" x14ac:dyDescent="0.2">
      <c r="A117" s="41">
        <v>99</v>
      </c>
      <c r="B117" s="73" t="s">
        <v>162</v>
      </c>
      <c r="C117" s="75" t="s">
        <v>155</v>
      </c>
      <c r="D117" s="78">
        <f>[84]Альбом!$N$158</f>
        <v>96582</v>
      </c>
      <c r="E117" s="80">
        <f t="shared" si="1"/>
        <v>115898.4</v>
      </c>
      <c r="F117" s="63"/>
    </row>
    <row r="118" spans="1:6" s="62" customFormat="1" ht="25.5" x14ac:dyDescent="0.2">
      <c r="A118" s="41">
        <v>100</v>
      </c>
      <c r="B118" s="74" t="s">
        <v>163</v>
      </c>
      <c r="C118" s="76" t="s">
        <v>155</v>
      </c>
      <c r="D118" s="79">
        <f>[85]Альбом!$N$158</f>
        <v>236895</v>
      </c>
      <c r="E118" s="80">
        <f t="shared" si="1"/>
        <v>284274</v>
      </c>
      <c r="F118" s="63"/>
    </row>
    <row r="119" spans="1:6" s="62" customFormat="1" ht="15" x14ac:dyDescent="0.2">
      <c r="A119" s="41">
        <v>101</v>
      </c>
      <c r="B119" s="73" t="s">
        <v>168</v>
      </c>
      <c r="C119" s="75" t="s">
        <v>235</v>
      </c>
      <c r="D119" s="78">
        <f>[86]Альбом!$N$149</f>
        <v>18024</v>
      </c>
      <c r="E119" s="80">
        <f t="shared" si="1"/>
        <v>21628.799999999999</v>
      </c>
      <c r="F119" s="63"/>
    </row>
    <row r="120" spans="1:6" s="62" customFormat="1" ht="15" x14ac:dyDescent="0.2">
      <c r="A120" s="41">
        <v>102</v>
      </c>
      <c r="B120" s="73" t="s">
        <v>214</v>
      </c>
      <c r="C120" s="75" t="s">
        <v>236</v>
      </c>
      <c r="D120" s="78">
        <f>[87]Альбом!$N$127</f>
        <v>221530</v>
      </c>
      <c r="E120" s="80">
        <f t="shared" si="1"/>
        <v>265836</v>
      </c>
      <c r="F120" s="63"/>
    </row>
    <row r="121" spans="1:6" s="62" customFormat="1" ht="15" x14ac:dyDescent="0.2">
      <c r="A121" s="41">
        <v>103</v>
      </c>
      <c r="B121" s="73" t="s">
        <v>215</v>
      </c>
      <c r="C121" s="75" t="s">
        <v>235</v>
      </c>
      <c r="D121" s="78">
        <f>[88]Альбом!$N$204</f>
        <v>87166</v>
      </c>
      <c r="E121" s="80">
        <f t="shared" si="1"/>
        <v>104599.2</v>
      </c>
      <c r="F121" s="63"/>
    </row>
    <row r="122" spans="1:6" s="62" customFormat="1" ht="15" x14ac:dyDescent="0.2">
      <c r="A122" s="41">
        <v>104</v>
      </c>
      <c r="B122" s="73" t="s">
        <v>216</v>
      </c>
      <c r="C122" s="75" t="s">
        <v>151</v>
      </c>
      <c r="D122" s="78">
        <f>[89]Альбом!$N$240</f>
        <v>86480</v>
      </c>
      <c r="E122" s="80">
        <f t="shared" si="1"/>
        <v>103776</v>
      </c>
      <c r="F122" s="63"/>
    </row>
    <row r="123" spans="1:6" s="62" customFormat="1" ht="15" x14ac:dyDescent="0.2">
      <c r="A123" s="41">
        <v>105</v>
      </c>
      <c r="B123" s="73" t="s">
        <v>217</v>
      </c>
      <c r="C123" s="75" t="s">
        <v>235</v>
      </c>
      <c r="D123" s="78">
        <f>[90]Альбом!$N$166</f>
        <v>7169</v>
      </c>
      <c r="E123" s="80">
        <f t="shared" si="1"/>
        <v>8602.7999999999993</v>
      </c>
      <c r="F123" s="63"/>
    </row>
    <row r="124" spans="1:6" s="62" customFormat="1" ht="15" x14ac:dyDescent="0.2">
      <c r="A124" s="41">
        <v>106</v>
      </c>
      <c r="B124" s="73" t="s">
        <v>218</v>
      </c>
      <c r="C124" s="75" t="s">
        <v>235</v>
      </c>
      <c r="D124" s="78">
        <f>[91]Альбом!$N$237</f>
        <v>74519</v>
      </c>
      <c r="E124" s="80">
        <f t="shared" si="1"/>
        <v>89422.8</v>
      </c>
      <c r="F124" s="63"/>
    </row>
    <row r="125" spans="1:6" s="62" customFormat="1" ht="15" x14ac:dyDescent="0.2">
      <c r="A125" s="41">
        <v>107</v>
      </c>
      <c r="B125" s="73" t="s">
        <v>219</v>
      </c>
      <c r="C125" s="75" t="s">
        <v>14</v>
      </c>
      <c r="D125" s="78">
        <v>692680</v>
      </c>
      <c r="E125" s="80">
        <f t="shared" si="1"/>
        <v>831216</v>
      </c>
      <c r="F125" s="63"/>
    </row>
    <row r="126" spans="1:6" s="62" customFormat="1" ht="15" x14ac:dyDescent="0.2">
      <c r="A126" s="41">
        <v>108</v>
      </c>
      <c r="B126" s="73" t="s">
        <v>165</v>
      </c>
      <c r="C126" s="75" t="s">
        <v>14</v>
      </c>
      <c r="D126" s="78">
        <f>[92]Альбом!$N$241</f>
        <v>778746</v>
      </c>
      <c r="E126" s="80">
        <f t="shared" si="1"/>
        <v>934495.2</v>
      </c>
      <c r="F126" s="63"/>
    </row>
    <row r="127" spans="1:6" s="62" customFormat="1" ht="15" x14ac:dyDescent="0.2">
      <c r="A127" s="41">
        <v>109</v>
      </c>
      <c r="B127" s="73" t="s">
        <v>166</v>
      </c>
      <c r="C127" s="75" t="s">
        <v>14</v>
      </c>
      <c r="D127" s="78">
        <v>913215</v>
      </c>
      <c r="E127" s="80">
        <f t="shared" si="1"/>
        <v>1095858</v>
      </c>
      <c r="F127" s="63"/>
    </row>
    <row r="128" spans="1:6" s="62" customFormat="1" ht="15" x14ac:dyDescent="0.2">
      <c r="A128" s="41">
        <v>110</v>
      </c>
      <c r="B128" s="73" t="s">
        <v>164</v>
      </c>
      <c r="C128" s="75" t="s">
        <v>14</v>
      </c>
      <c r="D128" s="78">
        <v>1041694</v>
      </c>
      <c r="E128" s="80">
        <f t="shared" si="1"/>
        <v>1250032.8</v>
      </c>
      <c r="F128" s="63"/>
    </row>
    <row r="129" spans="1:13" s="62" customFormat="1" ht="25.5" x14ac:dyDescent="0.2">
      <c r="A129" s="41">
        <v>111</v>
      </c>
      <c r="B129" s="73" t="s">
        <v>220</v>
      </c>
      <c r="C129" s="75" t="s">
        <v>237</v>
      </c>
      <c r="D129" s="78">
        <v>47850</v>
      </c>
      <c r="E129" s="80">
        <f t="shared" si="1"/>
        <v>57420</v>
      </c>
      <c r="F129" s="63"/>
    </row>
    <row r="130" spans="1:13" s="62" customFormat="1" ht="25.5" x14ac:dyDescent="0.2">
      <c r="A130" s="41">
        <v>112</v>
      </c>
      <c r="B130" s="73" t="s">
        <v>221</v>
      </c>
      <c r="C130" s="75" t="s">
        <v>237</v>
      </c>
      <c r="D130" s="78">
        <f>[93]Альбом!$N$143</f>
        <v>52792</v>
      </c>
      <c r="E130" s="80">
        <f t="shared" si="1"/>
        <v>63350.399999999994</v>
      </c>
      <c r="F130" s="63"/>
    </row>
    <row r="131" spans="1:13" s="62" customFormat="1" ht="25.5" x14ac:dyDescent="0.2">
      <c r="A131" s="41">
        <v>113</v>
      </c>
      <c r="B131" s="73" t="s">
        <v>222</v>
      </c>
      <c r="C131" s="75" t="s">
        <v>237</v>
      </c>
      <c r="D131" s="79">
        <v>63581</v>
      </c>
      <c r="E131" s="80">
        <f t="shared" si="1"/>
        <v>76297.2</v>
      </c>
      <c r="F131" s="63"/>
    </row>
    <row r="132" spans="1:13" s="62" customFormat="1" ht="25.5" x14ac:dyDescent="0.2">
      <c r="A132" s="41">
        <v>114</v>
      </c>
      <c r="B132" s="73" t="s">
        <v>223</v>
      </c>
      <c r="C132" s="75" t="s">
        <v>237</v>
      </c>
      <c r="D132" s="78">
        <v>70737</v>
      </c>
      <c r="E132" s="80">
        <f t="shared" si="1"/>
        <v>84884.4</v>
      </c>
      <c r="F132" s="63"/>
    </row>
    <row r="133" spans="1:13" s="62" customFormat="1" ht="15" x14ac:dyDescent="0.2">
      <c r="A133" s="41">
        <v>115</v>
      </c>
      <c r="B133" s="73" t="s">
        <v>224</v>
      </c>
      <c r="C133" s="75" t="s">
        <v>31</v>
      </c>
      <c r="D133" s="78">
        <f>[94]Альбом!$N$79</f>
        <v>1497853</v>
      </c>
      <c r="E133" s="80">
        <f t="shared" si="1"/>
        <v>1797423.5999999999</v>
      </c>
      <c r="F133" s="63"/>
    </row>
    <row r="134" spans="1:13" s="62" customFormat="1" ht="15" x14ac:dyDescent="0.2">
      <c r="A134" s="41">
        <v>116</v>
      </c>
      <c r="B134" s="73" t="s">
        <v>225</v>
      </c>
      <c r="C134" s="75" t="s">
        <v>31</v>
      </c>
      <c r="D134" s="78">
        <f>[95]Альбом!$N$79</f>
        <v>270735</v>
      </c>
      <c r="E134" s="80">
        <f t="shared" si="1"/>
        <v>324882</v>
      </c>
      <c r="F134" s="63"/>
    </row>
    <row r="135" spans="1:13" s="62" customFormat="1" ht="25.5" x14ac:dyDescent="0.2">
      <c r="A135" s="41">
        <v>117</v>
      </c>
      <c r="B135" s="73" t="s">
        <v>226</v>
      </c>
      <c r="C135" s="75" t="s">
        <v>31</v>
      </c>
      <c r="D135" s="78">
        <f>[96]Альбом!$N$79</f>
        <v>195892</v>
      </c>
      <c r="E135" s="80">
        <f t="shared" si="1"/>
        <v>235070.4</v>
      </c>
      <c r="F135" s="63"/>
    </row>
    <row r="136" spans="1:13" s="62" customFormat="1" ht="15" x14ac:dyDescent="0.2">
      <c r="A136" s="41">
        <v>118</v>
      </c>
      <c r="B136" s="73" t="s">
        <v>227</v>
      </c>
      <c r="C136" s="75" t="s">
        <v>31</v>
      </c>
      <c r="D136" s="78">
        <f>[97]Альбом!$N$241</f>
        <v>3117081</v>
      </c>
      <c r="E136" s="80">
        <f t="shared" si="1"/>
        <v>3740497.1999999997</v>
      </c>
      <c r="F136" s="63"/>
    </row>
    <row r="137" spans="1:13" s="62" customFormat="1" ht="15" x14ac:dyDescent="0.2">
      <c r="A137" s="41">
        <v>119</v>
      </c>
      <c r="B137" s="73" t="s">
        <v>228</v>
      </c>
      <c r="C137" s="75" t="s">
        <v>31</v>
      </c>
      <c r="D137" s="78">
        <f>[98]Альбом!$N$258</f>
        <v>3249461</v>
      </c>
      <c r="E137" s="80">
        <f t="shared" si="1"/>
        <v>3899353.1999999997</v>
      </c>
      <c r="F137" s="63"/>
    </row>
    <row r="138" spans="1:13" s="62" customFormat="1" ht="15" x14ac:dyDescent="0.2">
      <c r="A138" s="41">
        <v>120</v>
      </c>
      <c r="B138" s="73" t="s">
        <v>229</v>
      </c>
      <c r="C138" s="75" t="s">
        <v>238</v>
      </c>
      <c r="D138" s="78">
        <f>[99]Альбом!$N$258</f>
        <v>3279209</v>
      </c>
      <c r="E138" s="80">
        <f t="shared" si="1"/>
        <v>3935050.8</v>
      </c>
      <c r="F138" s="63"/>
    </row>
    <row r="139" spans="1:13" s="62" customFormat="1" ht="15" x14ac:dyDescent="0.2">
      <c r="A139" s="41">
        <v>121</v>
      </c>
      <c r="B139" s="73" t="s">
        <v>230</v>
      </c>
      <c r="C139" s="75" t="s">
        <v>238</v>
      </c>
      <c r="D139" s="78">
        <f>[100]Альбом!$N$262</f>
        <v>3381767</v>
      </c>
      <c r="E139" s="80">
        <f t="shared" si="1"/>
        <v>4058120.4</v>
      </c>
      <c r="F139" s="63"/>
    </row>
    <row r="140" spans="1:13" s="62" customFormat="1" ht="15" x14ac:dyDescent="0.2">
      <c r="A140" s="41">
        <v>122</v>
      </c>
      <c r="B140" s="73" t="s">
        <v>231</v>
      </c>
      <c r="C140" s="75" t="s">
        <v>238</v>
      </c>
      <c r="D140" s="78">
        <v>113713</v>
      </c>
      <c r="E140" s="80">
        <f t="shared" si="1"/>
        <v>136455.6</v>
      </c>
      <c r="F140" s="63"/>
    </row>
    <row r="141" spans="1:13" s="62" customFormat="1" ht="15" x14ac:dyDescent="0.2">
      <c r="A141" s="41">
        <v>123</v>
      </c>
      <c r="B141" s="73" t="s">
        <v>232</v>
      </c>
      <c r="C141" s="75" t="s">
        <v>238</v>
      </c>
      <c r="D141" s="78">
        <v>349384</v>
      </c>
      <c r="E141" s="80">
        <f t="shared" si="1"/>
        <v>419260.8</v>
      </c>
      <c r="F141" s="63"/>
    </row>
    <row r="142" spans="1:13" s="62" customFormat="1" ht="15" x14ac:dyDescent="0.2">
      <c r="A142" s="41">
        <v>124</v>
      </c>
      <c r="B142" s="73" t="s">
        <v>233</v>
      </c>
      <c r="C142" s="75" t="s">
        <v>9</v>
      </c>
      <c r="D142" s="78">
        <f>[101]Альбом!$N$170</f>
        <v>20605</v>
      </c>
      <c r="E142" s="80">
        <f t="shared" si="1"/>
        <v>24726</v>
      </c>
      <c r="F142" s="63"/>
    </row>
    <row r="143" spans="1:13" s="62" customFormat="1" x14ac:dyDescent="0.2">
      <c r="A143" s="43"/>
      <c r="B143" s="64"/>
      <c r="C143" s="43"/>
      <c r="D143" s="44"/>
      <c r="E143" s="45"/>
      <c r="F143" s="65"/>
    </row>
    <row r="144" spans="1:13" s="62" customFormat="1" x14ac:dyDescent="0.2">
      <c r="A144" s="112"/>
      <c r="B144" s="111" t="s">
        <v>240</v>
      </c>
      <c r="C144" s="111"/>
      <c r="D144" s="111"/>
      <c r="E144" s="111"/>
      <c r="F144" s="112"/>
      <c r="G144" s="112"/>
      <c r="H144" s="112"/>
      <c r="I144" s="66"/>
      <c r="J144" s="66"/>
      <c r="K144" s="66"/>
      <c r="L144" s="66"/>
      <c r="M144" s="66"/>
    </row>
    <row r="145" spans="1:13" s="62" customFormat="1" x14ac:dyDescent="0.2">
      <c r="A145" s="66"/>
      <c r="B145" s="95"/>
      <c r="C145" s="96"/>
      <c r="D145" s="96"/>
      <c r="E145" s="96"/>
      <c r="F145" s="66"/>
      <c r="G145" s="66"/>
      <c r="H145" s="66"/>
      <c r="I145" s="66"/>
      <c r="J145" s="66"/>
      <c r="K145" s="66"/>
      <c r="L145" s="66"/>
      <c r="M145" s="66"/>
    </row>
    <row r="146" spans="1:13" s="62" customFormat="1" x14ac:dyDescent="0.2">
      <c r="A146" s="67"/>
      <c r="B146" s="111" t="s">
        <v>241</v>
      </c>
      <c r="C146" s="111"/>
      <c r="D146" s="111"/>
      <c r="E146" s="111"/>
      <c r="F146" s="66"/>
      <c r="G146" s="66"/>
      <c r="H146" s="66"/>
      <c r="I146" s="66"/>
      <c r="J146" s="66"/>
      <c r="K146" s="66"/>
      <c r="L146" s="66"/>
      <c r="M146" s="66"/>
    </row>
    <row r="147" spans="1:13" s="62" customFormat="1" x14ac:dyDescent="0.2">
      <c r="A147" s="68"/>
      <c r="B147" s="69"/>
      <c r="C147" s="70"/>
      <c r="D147" s="71"/>
      <c r="E147" s="71"/>
      <c r="F147" s="72"/>
      <c r="G147" s="72"/>
      <c r="H147" s="72"/>
      <c r="I147" s="72"/>
      <c r="J147" s="72"/>
      <c r="K147" s="72"/>
      <c r="L147" s="72"/>
      <c r="M147" s="72"/>
    </row>
    <row r="148" spans="1:13" s="62" customFormat="1" x14ac:dyDescent="0.2">
      <c r="A148" s="93"/>
      <c r="B148" s="94"/>
      <c r="C148" s="94"/>
      <c r="D148" s="94"/>
      <c r="E148" s="66"/>
      <c r="F148" s="66"/>
      <c r="G148" s="66"/>
      <c r="H148" s="66"/>
      <c r="I148" s="66"/>
      <c r="J148" s="66"/>
      <c r="K148" s="66"/>
      <c r="L148" s="66"/>
      <c r="M148" s="66"/>
    </row>
    <row r="149" spans="1:13" s="62" customFormat="1" x14ac:dyDescent="0.2">
      <c r="A149" s="95"/>
      <c r="B149" s="96"/>
      <c r="C149" s="96"/>
      <c r="D149" s="96"/>
      <c r="E149" s="66"/>
      <c r="F149" s="66"/>
      <c r="G149" s="66"/>
      <c r="H149" s="66"/>
      <c r="I149" s="66"/>
      <c r="J149" s="66"/>
      <c r="K149" s="66"/>
      <c r="L149" s="66"/>
      <c r="M149" s="66"/>
    </row>
  </sheetData>
  <mergeCells count="22">
    <mergeCell ref="B146:E146"/>
    <mergeCell ref="A1:F1"/>
    <mergeCell ref="C3:E3"/>
    <mergeCell ref="A5:E5"/>
    <mergeCell ref="B6:C6"/>
    <mergeCell ref="B10:C10"/>
    <mergeCell ref="A2:F2"/>
    <mergeCell ref="B7:C7"/>
    <mergeCell ref="A148:D148"/>
    <mergeCell ref="A149:D149"/>
    <mergeCell ref="B145:E145"/>
    <mergeCell ref="A11:F11"/>
    <mergeCell ref="D12:E12"/>
    <mergeCell ref="D15:D17"/>
    <mergeCell ref="E15:E17"/>
    <mergeCell ref="A15:A17"/>
    <mergeCell ref="B15:B17"/>
    <mergeCell ref="C15:C17"/>
    <mergeCell ref="A13:D13"/>
    <mergeCell ref="E13:F13"/>
    <mergeCell ref="F16:F17"/>
    <mergeCell ref="B144:E144"/>
  </mergeCells>
  <pageMargins left="0.25" right="0.25" top="0.75" bottom="0.75" header="0.3" footer="0.3"/>
  <pageSetup paperSize="9" scale="72" fitToHeight="0" orientation="portrait" r:id="rId1"/>
  <rowBreaks count="1" manualBreakCount="1">
    <brk id="11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Штефанюк Людмила Дмитриевна</cp:lastModifiedBy>
  <cp:lastPrinted>2022-12-08T00:48:27Z</cp:lastPrinted>
  <dcterms:created xsi:type="dcterms:W3CDTF">1996-10-08T23:32:33Z</dcterms:created>
  <dcterms:modified xsi:type="dcterms:W3CDTF">2022-12-08T00:52:34Z</dcterms:modified>
</cp:coreProperties>
</file>